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Komunikační síť/PD/"/>
    </mc:Choice>
  </mc:AlternateContent>
  <xr:revisionPtr revIDLastSave="301" documentId="13_ncr:1_{18491415-6FEE-4ED2-A2D7-47D4CEBB4EA1}" xr6:coauthVersionLast="47" xr6:coauthVersionMax="47" xr10:uidLastSave="{823CD9FF-7F92-4054-8774-A9F116159291}"/>
  <bookViews>
    <workbookView xWindow="1080" yWindow="0" windowWidth="23895" windowHeight="20205" activeTab="1" xr2:uid="{00000000-000D-0000-FFFF-FFFF00000000}"/>
  </bookViews>
  <sheets>
    <sheet name="Krycí list" sheetId="1" r:id="rId1"/>
    <sheet name="Souhrn" sheetId="2" r:id="rId2"/>
    <sheet name="I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3" i="3" l="1"/>
  <c r="I363" i="3"/>
  <c r="J363" i="3" s="1"/>
  <c r="G364" i="3"/>
  <c r="I364" i="3"/>
  <c r="G365" i="3"/>
  <c r="I365" i="3"/>
  <c r="J365" i="3"/>
  <c r="G329" i="3"/>
  <c r="J285" i="3"/>
  <c r="J284" i="3"/>
  <c r="J283" i="3"/>
  <c r="J282" i="3"/>
  <c r="J252" i="3"/>
  <c r="J251" i="3"/>
  <c r="J250" i="3"/>
  <c r="J232" i="3"/>
  <c r="J211" i="3"/>
  <c r="J203" i="3"/>
  <c r="J196" i="3"/>
  <c r="J186" i="3"/>
  <c r="J184" i="3"/>
  <c r="J183" i="3"/>
  <c r="G414" i="3"/>
  <c r="J414" i="3" s="1"/>
  <c r="G413" i="3"/>
  <c r="J413" i="3" s="1"/>
  <c r="G412" i="3"/>
  <c r="G411" i="3"/>
  <c r="G410" i="3"/>
  <c r="G409" i="3"/>
  <c r="G408" i="3"/>
  <c r="J408" i="3" s="1"/>
  <c r="G407" i="3"/>
  <c r="G406" i="3"/>
  <c r="G405" i="3"/>
  <c r="G404" i="3"/>
  <c r="G403" i="3"/>
  <c r="G402" i="3"/>
  <c r="G401" i="3"/>
  <c r="G400" i="3"/>
  <c r="G399" i="3"/>
  <c r="G398" i="3"/>
  <c r="G397" i="3"/>
  <c r="G396" i="3"/>
  <c r="G395" i="3"/>
  <c r="G394" i="3"/>
  <c r="G393" i="3"/>
  <c r="G392" i="3"/>
  <c r="G391" i="3"/>
  <c r="G390" i="3"/>
  <c r="G389" i="3"/>
  <c r="J389" i="3" s="1"/>
  <c r="G388" i="3"/>
  <c r="G387" i="3"/>
  <c r="G386" i="3"/>
  <c r="G385" i="3"/>
  <c r="G384" i="3"/>
  <c r="G383" i="3"/>
  <c r="G382" i="3"/>
  <c r="G381" i="3"/>
  <c r="G380" i="3"/>
  <c r="G379" i="3"/>
  <c r="G378" i="3"/>
  <c r="J378" i="3" s="1"/>
  <c r="G377" i="3"/>
  <c r="J377" i="3" s="1"/>
  <c r="G376" i="3"/>
  <c r="G375" i="3"/>
  <c r="G374" i="3"/>
  <c r="G373" i="3"/>
  <c r="G372" i="3"/>
  <c r="G371" i="3"/>
  <c r="G370" i="3"/>
  <c r="G369" i="3"/>
  <c r="G368" i="3"/>
  <c r="G367" i="3"/>
  <c r="G361" i="3"/>
  <c r="G360" i="3"/>
  <c r="G359" i="3"/>
  <c r="G358" i="3"/>
  <c r="G357" i="3"/>
  <c r="G356" i="3"/>
  <c r="G355" i="3"/>
  <c r="G354" i="3"/>
  <c r="G353" i="3"/>
  <c r="G352" i="3"/>
  <c r="G351" i="3"/>
  <c r="G350" i="3"/>
  <c r="G349" i="3"/>
  <c r="G348" i="3"/>
  <c r="G347" i="3"/>
  <c r="G346" i="3"/>
  <c r="G345" i="3"/>
  <c r="G344" i="3"/>
  <c r="G343" i="3"/>
  <c r="G342" i="3"/>
  <c r="G341" i="3"/>
  <c r="G340" i="3"/>
  <c r="I414" i="3"/>
  <c r="I413" i="3"/>
  <c r="I412" i="3"/>
  <c r="J412" i="3" s="1"/>
  <c r="I411" i="3"/>
  <c r="I410" i="3"/>
  <c r="J410" i="3" s="1"/>
  <c r="I409" i="3"/>
  <c r="I408" i="3"/>
  <c r="I407" i="3"/>
  <c r="J407" i="3" s="1"/>
  <c r="I406" i="3"/>
  <c r="I405" i="3"/>
  <c r="I404" i="3"/>
  <c r="I403" i="3"/>
  <c r="I402" i="3"/>
  <c r="I401" i="3"/>
  <c r="J401" i="3" s="1"/>
  <c r="I400" i="3"/>
  <c r="I399" i="3"/>
  <c r="I398" i="3"/>
  <c r="J398" i="3" s="1"/>
  <c r="I397" i="3"/>
  <c r="J397" i="3" s="1"/>
  <c r="I396" i="3"/>
  <c r="I395" i="3"/>
  <c r="I394" i="3"/>
  <c r="I393" i="3"/>
  <c r="I392" i="3"/>
  <c r="I391" i="3"/>
  <c r="I390" i="3"/>
  <c r="I389" i="3"/>
  <c r="I388" i="3"/>
  <c r="I387" i="3"/>
  <c r="I386" i="3"/>
  <c r="I385" i="3"/>
  <c r="I384" i="3"/>
  <c r="I383" i="3"/>
  <c r="J383" i="3" s="1"/>
  <c r="I382" i="3"/>
  <c r="J382" i="3" s="1"/>
  <c r="I381" i="3"/>
  <c r="I380" i="3"/>
  <c r="I379" i="3"/>
  <c r="I378" i="3"/>
  <c r="I377" i="3"/>
  <c r="I376" i="3"/>
  <c r="I375" i="3"/>
  <c r="I374" i="3"/>
  <c r="I373" i="3"/>
  <c r="J373" i="3" s="1"/>
  <c r="I372" i="3"/>
  <c r="J372" i="3" s="1"/>
  <c r="I371" i="3"/>
  <c r="I370" i="3"/>
  <c r="I369" i="3"/>
  <c r="I368" i="3"/>
  <c r="I367" i="3"/>
  <c r="I361" i="3"/>
  <c r="J361" i="3" s="1"/>
  <c r="I360" i="3"/>
  <c r="J360" i="3" s="1"/>
  <c r="I359" i="3"/>
  <c r="I358" i="3"/>
  <c r="I357" i="3"/>
  <c r="I356" i="3"/>
  <c r="I355" i="3"/>
  <c r="I354" i="3"/>
  <c r="I353" i="3"/>
  <c r="I352" i="3"/>
  <c r="I351" i="3"/>
  <c r="I350" i="3"/>
  <c r="I349" i="3"/>
  <c r="J349" i="3" s="1"/>
  <c r="I348" i="3"/>
  <c r="I347" i="3"/>
  <c r="I346" i="3"/>
  <c r="I345" i="3"/>
  <c r="I344" i="3"/>
  <c r="I343" i="3"/>
  <c r="I342" i="3"/>
  <c r="I341" i="3"/>
  <c r="I340" i="3"/>
  <c r="I338" i="3"/>
  <c r="I337" i="3"/>
  <c r="I336" i="3"/>
  <c r="I335" i="3"/>
  <c r="I334" i="3"/>
  <c r="J334" i="3" s="1"/>
  <c r="I333" i="3"/>
  <c r="J333" i="3" s="1"/>
  <c r="G338" i="3"/>
  <c r="G337" i="3"/>
  <c r="G336" i="3"/>
  <c r="G335" i="3"/>
  <c r="G334" i="3"/>
  <c r="G333" i="3"/>
  <c r="J328" i="3"/>
  <c r="J327" i="3"/>
  <c r="I331" i="3"/>
  <c r="I330" i="3"/>
  <c r="I329" i="3"/>
  <c r="I328" i="3"/>
  <c r="I327" i="3"/>
  <c r="I326" i="3"/>
  <c r="J326" i="3" s="1"/>
  <c r="I325" i="3"/>
  <c r="I324" i="3"/>
  <c r="I323" i="3"/>
  <c r="J323" i="3" s="1"/>
  <c r="I322" i="3"/>
  <c r="I321" i="3"/>
  <c r="I320" i="3"/>
  <c r="I319" i="3"/>
  <c r="I318" i="3"/>
  <c r="I317" i="3"/>
  <c r="I316" i="3"/>
  <c r="I315" i="3"/>
  <c r="I314" i="3"/>
  <c r="I313" i="3"/>
  <c r="J313" i="3" s="1"/>
  <c r="G331" i="3"/>
  <c r="J331" i="3" s="1"/>
  <c r="G330" i="3"/>
  <c r="J330" i="3" s="1"/>
  <c r="J329" i="3"/>
  <c r="G328" i="3"/>
  <c r="G327" i="3"/>
  <c r="G326" i="3"/>
  <c r="G325" i="3"/>
  <c r="G324" i="3"/>
  <c r="G323" i="3"/>
  <c r="G322" i="3"/>
  <c r="G321" i="3"/>
  <c r="G320" i="3"/>
  <c r="G319" i="3"/>
  <c r="J319" i="3" s="1"/>
  <c r="G318" i="3"/>
  <c r="J318" i="3" s="1"/>
  <c r="G317" i="3"/>
  <c r="J317" i="3" s="1"/>
  <c r="G316" i="3"/>
  <c r="G315" i="3"/>
  <c r="G314" i="3"/>
  <c r="J314" i="3" s="1"/>
  <c r="G313" i="3"/>
  <c r="I311" i="3"/>
  <c r="I310" i="3"/>
  <c r="I309" i="3"/>
  <c r="I308" i="3"/>
  <c r="I307" i="3"/>
  <c r="I306" i="3"/>
  <c r="I305" i="3"/>
  <c r="I304" i="3"/>
  <c r="J304" i="3" s="1"/>
  <c r="I303" i="3"/>
  <c r="I302" i="3"/>
  <c r="I301" i="3"/>
  <c r="I300" i="3"/>
  <c r="I299" i="3"/>
  <c r="I298" i="3"/>
  <c r="I297" i="3"/>
  <c r="I296" i="3"/>
  <c r="I295" i="3"/>
  <c r="I294" i="3"/>
  <c r="J294" i="3" s="1"/>
  <c r="I293" i="3"/>
  <c r="J293" i="3" s="1"/>
  <c r="I292" i="3"/>
  <c r="I291" i="3"/>
  <c r="J291" i="3" s="1"/>
  <c r="I290" i="3"/>
  <c r="I289" i="3"/>
  <c r="I288" i="3"/>
  <c r="I287" i="3"/>
  <c r="I286" i="3"/>
  <c r="I285" i="3"/>
  <c r="I284" i="3"/>
  <c r="I283" i="3"/>
  <c r="I282" i="3"/>
  <c r="I281" i="3"/>
  <c r="I280" i="3"/>
  <c r="J280" i="3" s="1"/>
  <c r="I279" i="3"/>
  <c r="I278" i="3"/>
  <c r="I277" i="3"/>
  <c r="I276" i="3"/>
  <c r="I275" i="3"/>
  <c r="I274" i="3"/>
  <c r="I273" i="3"/>
  <c r="I272" i="3"/>
  <c r="I271" i="3"/>
  <c r="I270" i="3"/>
  <c r="I269" i="3"/>
  <c r="I268" i="3"/>
  <c r="J268" i="3" s="1"/>
  <c r="I267" i="3"/>
  <c r="J267" i="3" s="1"/>
  <c r="I266" i="3"/>
  <c r="J266" i="3" s="1"/>
  <c r="I265" i="3"/>
  <c r="I264" i="3"/>
  <c r="I263" i="3"/>
  <c r="I262" i="3"/>
  <c r="I261" i="3"/>
  <c r="I260" i="3"/>
  <c r="I259" i="3"/>
  <c r="G311" i="3"/>
  <c r="G310" i="3"/>
  <c r="G309" i="3"/>
  <c r="G308" i="3"/>
  <c r="G307" i="3"/>
  <c r="J307" i="3" s="1"/>
  <c r="G306" i="3"/>
  <c r="J306" i="3" s="1"/>
  <c r="G305" i="3"/>
  <c r="G304" i="3"/>
  <c r="G303" i="3"/>
  <c r="G302" i="3"/>
  <c r="G301" i="3"/>
  <c r="G300" i="3"/>
  <c r="G299" i="3"/>
  <c r="J299" i="3" s="1"/>
  <c r="G298" i="3"/>
  <c r="G297" i="3"/>
  <c r="J297" i="3" s="1"/>
  <c r="G296" i="3"/>
  <c r="G295" i="3"/>
  <c r="G294" i="3"/>
  <c r="G293" i="3"/>
  <c r="G292" i="3"/>
  <c r="G291" i="3"/>
  <c r="G290" i="3"/>
  <c r="G289" i="3"/>
  <c r="G288" i="3"/>
  <c r="G287" i="3"/>
  <c r="J287" i="3" s="1"/>
  <c r="G286" i="3"/>
  <c r="J286" i="3" s="1"/>
  <c r="G285" i="3"/>
  <c r="G284" i="3"/>
  <c r="G283" i="3"/>
  <c r="G282" i="3"/>
  <c r="G281" i="3"/>
  <c r="G280" i="3"/>
  <c r="G279" i="3"/>
  <c r="G278" i="3"/>
  <c r="G277" i="3"/>
  <c r="G276" i="3"/>
  <c r="G275" i="3"/>
  <c r="J275" i="3" s="1"/>
  <c r="G274" i="3"/>
  <c r="J274" i="3" s="1"/>
  <c r="G273" i="3"/>
  <c r="J273" i="3" s="1"/>
  <c r="G272" i="3"/>
  <c r="G271" i="3"/>
  <c r="G270" i="3"/>
  <c r="G269" i="3"/>
  <c r="G268" i="3"/>
  <c r="G267" i="3"/>
  <c r="G266" i="3"/>
  <c r="G265" i="3"/>
  <c r="G264" i="3"/>
  <c r="G263" i="3"/>
  <c r="G262" i="3"/>
  <c r="G261" i="3"/>
  <c r="J261" i="3" s="1"/>
  <c r="G260" i="3"/>
  <c r="J260" i="3" s="1"/>
  <c r="G259" i="3"/>
  <c r="I256" i="3"/>
  <c r="I255" i="3"/>
  <c r="I254" i="3"/>
  <c r="I253" i="3"/>
  <c r="I252" i="3"/>
  <c r="I251" i="3"/>
  <c r="I250" i="3"/>
  <c r="I249" i="3"/>
  <c r="I248" i="3"/>
  <c r="I247" i="3"/>
  <c r="I246" i="3"/>
  <c r="I245" i="3"/>
  <c r="I244" i="3"/>
  <c r="I243" i="3"/>
  <c r="I242" i="3"/>
  <c r="J242" i="3" s="1"/>
  <c r="I241" i="3"/>
  <c r="I240" i="3"/>
  <c r="I239" i="3"/>
  <c r="J239" i="3" s="1"/>
  <c r="I238" i="3"/>
  <c r="I237" i="3"/>
  <c r="I236" i="3"/>
  <c r="I235" i="3"/>
  <c r="I234" i="3"/>
  <c r="I233" i="3"/>
  <c r="I232" i="3"/>
  <c r="G256" i="3"/>
  <c r="G255" i="3"/>
  <c r="G254" i="3"/>
  <c r="G253" i="3"/>
  <c r="J253" i="3" s="1"/>
  <c r="G252" i="3"/>
  <c r="G251" i="3"/>
  <c r="G250" i="3"/>
  <c r="G249" i="3"/>
  <c r="G248" i="3"/>
  <c r="J248" i="3" s="1"/>
  <c r="G247" i="3"/>
  <c r="J247" i="3" s="1"/>
  <c r="G246" i="3"/>
  <c r="G245" i="3"/>
  <c r="G244" i="3"/>
  <c r="G243" i="3"/>
  <c r="J243" i="3" s="1"/>
  <c r="G242" i="3"/>
  <c r="G241" i="3"/>
  <c r="G240" i="3"/>
  <c r="G239" i="3"/>
  <c r="G238" i="3"/>
  <c r="G237" i="3"/>
  <c r="G236" i="3"/>
  <c r="G235" i="3"/>
  <c r="G234" i="3"/>
  <c r="G233" i="3"/>
  <c r="G232" i="3"/>
  <c r="I230" i="3"/>
  <c r="I229" i="3"/>
  <c r="I228" i="3"/>
  <c r="I227" i="3"/>
  <c r="I226" i="3"/>
  <c r="I225" i="3"/>
  <c r="I224" i="3"/>
  <c r="I223" i="3"/>
  <c r="I222" i="3"/>
  <c r="I221" i="3"/>
  <c r="I220" i="3"/>
  <c r="I219" i="3"/>
  <c r="I218" i="3"/>
  <c r="I217" i="3"/>
  <c r="I216" i="3"/>
  <c r="G230" i="3"/>
  <c r="J230" i="3" s="1"/>
  <c r="G229" i="3"/>
  <c r="J229" i="3" s="1"/>
  <c r="G228" i="3"/>
  <c r="J228" i="3" s="1"/>
  <c r="G227" i="3"/>
  <c r="J227" i="3" s="1"/>
  <c r="G226" i="3"/>
  <c r="J226" i="3" s="1"/>
  <c r="G225" i="3"/>
  <c r="G224" i="3"/>
  <c r="J224" i="3" s="1"/>
  <c r="G223" i="3"/>
  <c r="J223" i="3" s="1"/>
  <c r="G222" i="3"/>
  <c r="J222" i="3" s="1"/>
  <c r="G221" i="3"/>
  <c r="J221" i="3" s="1"/>
  <c r="G220" i="3"/>
  <c r="J220" i="3" s="1"/>
  <c r="G219" i="3"/>
  <c r="G218" i="3"/>
  <c r="G217" i="3"/>
  <c r="G216" i="3"/>
  <c r="J216" i="3" s="1"/>
  <c r="I214" i="3"/>
  <c r="I213" i="3"/>
  <c r="I212" i="3"/>
  <c r="J212" i="3" s="1"/>
  <c r="I211" i="3"/>
  <c r="I210" i="3"/>
  <c r="I208" i="3"/>
  <c r="I207" i="3"/>
  <c r="J207" i="3" s="1"/>
  <c r="I206" i="3"/>
  <c r="I205" i="3"/>
  <c r="I204" i="3"/>
  <c r="I203" i="3"/>
  <c r="I202" i="3"/>
  <c r="J202" i="3" s="1"/>
  <c r="I201" i="3"/>
  <c r="J201" i="3" s="1"/>
  <c r="I200" i="3"/>
  <c r="J200" i="3" s="1"/>
  <c r="I198" i="3"/>
  <c r="J198" i="3" s="1"/>
  <c r="I197" i="3"/>
  <c r="I196" i="3"/>
  <c r="I195" i="3"/>
  <c r="I194" i="3"/>
  <c r="I193" i="3"/>
  <c r="J193" i="3" s="1"/>
  <c r="I192" i="3"/>
  <c r="I190" i="3"/>
  <c r="I189" i="3"/>
  <c r="J189" i="3" s="1"/>
  <c r="I188" i="3"/>
  <c r="J188" i="3" s="1"/>
  <c r="I187" i="3"/>
  <c r="J187" i="3" s="1"/>
  <c r="I186" i="3"/>
  <c r="I184" i="3"/>
  <c r="I183" i="3"/>
  <c r="I182" i="3"/>
  <c r="I181" i="3"/>
  <c r="I180" i="3"/>
  <c r="I179" i="3"/>
  <c r="J179" i="3" s="1"/>
  <c r="I178" i="3"/>
  <c r="I177" i="3"/>
  <c r="I176" i="3"/>
  <c r="J177" i="3"/>
  <c r="J190" i="3"/>
  <c r="J197" i="3"/>
  <c r="J206" i="3"/>
  <c r="J208" i="3"/>
  <c r="J210" i="3"/>
  <c r="G214" i="3"/>
  <c r="G213" i="3"/>
  <c r="G212" i="3"/>
  <c r="G211" i="3"/>
  <c r="G210" i="3"/>
  <c r="G208" i="3"/>
  <c r="G207" i="3"/>
  <c r="G206" i="3"/>
  <c r="G205" i="3"/>
  <c r="J205" i="3" s="1"/>
  <c r="G204" i="3"/>
  <c r="J204" i="3" s="1"/>
  <c r="G203" i="3"/>
  <c r="G202" i="3"/>
  <c r="G201" i="3"/>
  <c r="G200" i="3"/>
  <c r="G198" i="3"/>
  <c r="G197" i="3"/>
  <c r="G196" i="3"/>
  <c r="G195" i="3"/>
  <c r="G194" i="3"/>
  <c r="J194" i="3" s="1"/>
  <c r="G193" i="3"/>
  <c r="G192" i="3"/>
  <c r="J192" i="3" s="1"/>
  <c r="G190" i="3"/>
  <c r="G189" i="3"/>
  <c r="G188" i="3"/>
  <c r="G187" i="3"/>
  <c r="G186" i="3"/>
  <c r="G184" i="3"/>
  <c r="G183" i="3"/>
  <c r="G182" i="3"/>
  <c r="J182" i="3" s="1"/>
  <c r="G181" i="3"/>
  <c r="G180" i="3"/>
  <c r="G179" i="3"/>
  <c r="G178" i="3"/>
  <c r="G177" i="3"/>
  <c r="G176" i="3"/>
  <c r="J176" i="3" s="1"/>
  <c r="J135" i="3"/>
  <c r="I173" i="3"/>
  <c r="I172" i="3"/>
  <c r="J172" i="3" s="1"/>
  <c r="I171" i="3"/>
  <c r="I170" i="3"/>
  <c r="I169" i="3"/>
  <c r="I168" i="3"/>
  <c r="I167" i="3"/>
  <c r="I165" i="3"/>
  <c r="I164" i="3"/>
  <c r="I163" i="3"/>
  <c r="J163" i="3" s="1"/>
  <c r="I162" i="3"/>
  <c r="J162" i="3" s="1"/>
  <c r="I161" i="3"/>
  <c r="I160" i="3"/>
  <c r="J160" i="3" s="1"/>
  <c r="I159" i="3"/>
  <c r="I158" i="3"/>
  <c r="I157" i="3"/>
  <c r="I156" i="3"/>
  <c r="I155" i="3"/>
  <c r="I154" i="3"/>
  <c r="I153" i="3"/>
  <c r="I152" i="3"/>
  <c r="I151" i="3"/>
  <c r="I150" i="3"/>
  <c r="I149" i="3"/>
  <c r="I148" i="3"/>
  <c r="J148" i="3" s="1"/>
  <c r="I147" i="3"/>
  <c r="J147" i="3" s="1"/>
  <c r="I146" i="3"/>
  <c r="I145" i="3"/>
  <c r="I143" i="3"/>
  <c r="I142" i="3"/>
  <c r="I141" i="3"/>
  <c r="I140" i="3"/>
  <c r="I139" i="3"/>
  <c r="J139" i="3" s="1"/>
  <c r="I138" i="3"/>
  <c r="I137" i="3"/>
  <c r="J137" i="3" s="1"/>
  <c r="I136" i="3"/>
  <c r="I135" i="3"/>
  <c r="I134" i="3"/>
  <c r="I133" i="3"/>
  <c r="I132" i="3"/>
  <c r="I131" i="3"/>
  <c r="I130" i="3"/>
  <c r="I129" i="3"/>
  <c r="I128" i="3"/>
  <c r="I127" i="3"/>
  <c r="J127" i="3" s="1"/>
  <c r="I126" i="3"/>
  <c r="I125" i="3"/>
  <c r="I124" i="3"/>
  <c r="I123" i="3"/>
  <c r="I121" i="3"/>
  <c r="I120" i="3"/>
  <c r="I119" i="3"/>
  <c r="I118" i="3"/>
  <c r="I117" i="3"/>
  <c r="I116" i="3"/>
  <c r="I115" i="3"/>
  <c r="J115" i="3" s="1"/>
  <c r="I114" i="3"/>
  <c r="I113" i="3"/>
  <c r="I112" i="3"/>
  <c r="I111" i="3"/>
  <c r="I110" i="3"/>
  <c r="I109" i="3"/>
  <c r="I108" i="3"/>
  <c r="I107" i="3"/>
  <c r="I106" i="3"/>
  <c r="I105" i="3"/>
  <c r="I104" i="3"/>
  <c r="I103" i="3"/>
  <c r="J103" i="3" s="1"/>
  <c r="I102" i="3"/>
  <c r="I101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5" i="3"/>
  <c r="I74" i="3"/>
  <c r="I73" i="3"/>
  <c r="I72" i="3"/>
  <c r="I71" i="3"/>
  <c r="I70" i="3"/>
  <c r="I69" i="3"/>
  <c r="I68" i="3"/>
  <c r="I67" i="3"/>
  <c r="I66" i="3"/>
  <c r="I65" i="3"/>
  <c r="I64" i="3"/>
  <c r="J64" i="3" s="1"/>
  <c r="I63" i="3"/>
  <c r="I62" i="3"/>
  <c r="I61" i="3"/>
  <c r="I60" i="3"/>
  <c r="I59" i="3"/>
  <c r="I58" i="3"/>
  <c r="I57" i="3"/>
  <c r="I56" i="3"/>
  <c r="I55" i="3"/>
  <c r="I54" i="3"/>
  <c r="I53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G173" i="3"/>
  <c r="G172" i="3"/>
  <c r="G171" i="3"/>
  <c r="G170" i="3"/>
  <c r="G169" i="3"/>
  <c r="G168" i="3"/>
  <c r="G167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J126" i="3" s="1"/>
  <c r="G125" i="3"/>
  <c r="G124" i="3"/>
  <c r="G123" i="3"/>
  <c r="J123" i="3" s="1"/>
  <c r="G121" i="3"/>
  <c r="G120" i="3"/>
  <c r="G119" i="3"/>
  <c r="G118" i="3"/>
  <c r="G117" i="3"/>
  <c r="G116" i="3"/>
  <c r="G115" i="3"/>
  <c r="G114" i="3"/>
  <c r="G113" i="3"/>
  <c r="J113" i="3" s="1"/>
  <c r="G112" i="3"/>
  <c r="G111" i="3"/>
  <c r="J111" i="3" s="1"/>
  <c r="G110" i="3"/>
  <c r="G109" i="3"/>
  <c r="G108" i="3"/>
  <c r="G107" i="3"/>
  <c r="G106" i="3"/>
  <c r="G105" i="3"/>
  <c r="G104" i="3"/>
  <c r="G103" i="3"/>
  <c r="G102" i="3"/>
  <c r="J102" i="3" s="1"/>
  <c r="G101" i="3"/>
  <c r="J101" i="3" s="1"/>
  <c r="G99" i="3"/>
  <c r="J99" i="3" s="1"/>
  <c r="G98" i="3"/>
  <c r="G97" i="3"/>
  <c r="G96" i="3"/>
  <c r="G95" i="3"/>
  <c r="G94" i="3"/>
  <c r="G93" i="3"/>
  <c r="G92" i="3"/>
  <c r="G91" i="3"/>
  <c r="G90" i="3"/>
  <c r="J90" i="3" s="1"/>
  <c r="G89" i="3"/>
  <c r="G88" i="3"/>
  <c r="G87" i="3"/>
  <c r="J87" i="3" s="1"/>
  <c r="G86" i="3"/>
  <c r="G85" i="3"/>
  <c r="G84" i="3"/>
  <c r="G83" i="3"/>
  <c r="G82" i="3"/>
  <c r="G81" i="3"/>
  <c r="G80" i="3"/>
  <c r="G79" i="3"/>
  <c r="G78" i="3"/>
  <c r="J78" i="3" s="1"/>
  <c r="G77" i="3"/>
  <c r="G75" i="3"/>
  <c r="G74" i="3"/>
  <c r="G73" i="3"/>
  <c r="G72" i="3"/>
  <c r="G71" i="3"/>
  <c r="G70" i="3"/>
  <c r="G69" i="3"/>
  <c r="G68" i="3"/>
  <c r="G67" i="3"/>
  <c r="G66" i="3"/>
  <c r="J66" i="3" s="1"/>
  <c r="G65" i="3"/>
  <c r="J65" i="3" s="1"/>
  <c r="G64" i="3"/>
  <c r="G63" i="3"/>
  <c r="G62" i="3"/>
  <c r="G61" i="3"/>
  <c r="G60" i="3"/>
  <c r="G59" i="3"/>
  <c r="G58" i="3"/>
  <c r="G57" i="3"/>
  <c r="G56" i="3"/>
  <c r="G55" i="3"/>
  <c r="G54" i="3"/>
  <c r="J54" i="3" s="1"/>
  <c r="G53" i="3"/>
  <c r="J53" i="3" s="1"/>
  <c r="G51" i="3"/>
  <c r="J51" i="3" s="1"/>
  <c r="G50" i="3"/>
  <c r="G49" i="3"/>
  <c r="G48" i="3"/>
  <c r="G47" i="3"/>
  <c r="G46" i="3"/>
  <c r="G45" i="3"/>
  <c r="G44" i="3"/>
  <c r="G43" i="3"/>
  <c r="G42" i="3"/>
  <c r="G41" i="3"/>
  <c r="J41" i="3" s="1"/>
  <c r="G40" i="3"/>
  <c r="G39" i="3"/>
  <c r="J39" i="3" s="1"/>
  <c r="G38" i="3"/>
  <c r="G37" i="3"/>
  <c r="G36" i="3"/>
  <c r="G35" i="3"/>
  <c r="G34" i="3"/>
  <c r="G33" i="3"/>
  <c r="G32" i="3"/>
  <c r="G31" i="3"/>
  <c r="G30" i="3"/>
  <c r="J30" i="3" s="1"/>
  <c r="G29" i="3"/>
  <c r="J8" i="3"/>
  <c r="J12" i="3"/>
  <c r="J13" i="3"/>
  <c r="J20" i="3"/>
  <c r="J24" i="3"/>
  <c r="J2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J25" i="3" s="1"/>
  <c r="I26" i="3"/>
  <c r="J26" i="3" s="1"/>
  <c r="I27" i="3"/>
  <c r="I7" i="3"/>
  <c r="G8" i="3"/>
  <c r="G9" i="3"/>
  <c r="J9" i="3" s="1"/>
  <c r="G10" i="3"/>
  <c r="J10" i="3" s="1"/>
  <c r="G11" i="3"/>
  <c r="J11" i="3" s="1"/>
  <c r="G12" i="3"/>
  <c r="G13" i="3"/>
  <c r="G14" i="3"/>
  <c r="J14" i="3" s="1"/>
  <c r="G15" i="3"/>
  <c r="J15" i="3" s="1"/>
  <c r="G16" i="3"/>
  <c r="J16" i="3" s="1"/>
  <c r="G17" i="3"/>
  <c r="J17" i="3" s="1"/>
  <c r="G18" i="3"/>
  <c r="J18" i="3" s="1"/>
  <c r="G19" i="3"/>
  <c r="J19" i="3" s="1"/>
  <c r="G20" i="3"/>
  <c r="G21" i="3"/>
  <c r="J21" i="3" s="1"/>
  <c r="G22" i="3"/>
  <c r="J22" i="3" s="1"/>
  <c r="G23" i="3"/>
  <c r="J23" i="3" s="1"/>
  <c r="G24" i="3"/>
  <c r="G25" i="3"/>
  <c r="G26" i="3"/>
  <c r="G27" i="3"/>
  <c r="G7" i="3"/>
  <c r="J7" i="3" s="1"/>
  <c r="J237" i="3"/>
  <c r="J236" i="3"/>
  <c r="J381" i="3" l="1"/>
  <c r="J379" i="3"/>
  <c r="J380" i="3"/>
  <c r="J374" i="3"/>
  <c r="J371" i="3"/>
  <c r="J411" i="3"/>
  <c r="J390" i="3"/>
  <c r="J402" i="3"/>
  <c r="J375" i="3"/>
  <c r="J376" i="3"/>
  <c r="J395" i="3"/>
  <c r="J384" i="3"/>
  <c r="J396" i="3"/>
  <c r="J388" i="3"/>
  <c r="J399" i="3"/>
  <c r="J400" i="3"/>
  <c r="J409" i="3"/>
  <c r="J364" i="3"/>
  <c r="J348" i="3"/>
  <c r="J338" i="3"/>
  <c r="J336" i="3"/>
  <c r="J337" i="3"/>
  <c r="J335" i="3"/>
  <c r="G332" i="3"/>
  <c r="J322" i="3"/>
  <c r="J315" i="3"/>
  <c r="J316" i="3"/>
  <c r="J321" i="3"/>
  <c r="J320" i="3"/>
  <c r="J324" i="3"/>
  <c r="J325" i="3"/>
  <c r="G312" i="3"/>
  <c r="J309" i="3"/>
  <c r="J310" i="3"/>
  <c r="J311" i="3"/>
  <c r="J270" i="3"/>
  <c r="J271" i="3"/>
  <c r="J249" i="3"/>
  <c r="J240" i="3"/>
  <c r="J234" i="3"/>
  <c r="J217" i="3"/>
  <c r="J218" i="3"/>
  <c r="J219" i="3"/>
  <c r="J225" i="3"/>
  <c r="J215" i="3" s="1"/>
  <c r="G11" i="2" s="1"/>
  <c r="J213" i="3"/>
  <c r="J214" i="3"/>
  <c r="J195" i="3"/>
  <c r="J178" i="3"/>
  <c r="J180" i="3"/>
  <c r="J181" i="3"/>
  <c r="J171" i="3"/>
  <c r="J173" i="3"/>
  <c r="J149" i="3"/>
  <c r="J150" i="3"/>
  <c r="J151" i="3"/>
  <c r="J159" i="3"/>
  <c r="J161" i="3"/>
  <c r="J138" i="3"/>
  <c r="J125" i="3"/>
  <c r="J124" i="3"/>
  <c r="J136" i="3"/>
  <c r="J114" i="3"/>
  <c r="J112" i="3"/>
  <c r="J89" i="3"/>
  <c r="J88" i="3"/>
  <c r="J79" i="3"/>
  <c r="J91" i="3"/>
  <c r="J77" i="3"/>
  <c r="J55" i="3"/>
  <c r="J67" i="3"/>
  <c r="J63" i="3"/>
  <c r="J75" i="3"/>
  <c r="J42" i="3"/>
  <c r="J29" i="3"/>
  <c r="I5" i="3"/>
  <c r="G5" i="3"/>
  <c r="J369" i="3"/>
  <c r="J387" i="3"/>
  <c r="J405" i="3"/>
  <c r="J391" i="3"/>
  <c r="J392" i="3"/>
  <c r="J393" i="3"/>
  <c r="J394" i="3"/>
  <c r="J367" i="3"/>
  <c r="J385" i="3"/>
  <c r="J403" i="3"/>
  <c r="J368" i="3"/>
  <c r="J386" i="3"/>
  <c r="J404" i="3"/>
  <c r="J370" i="3"/>
  <c r="J406" i="3"/>
  <c r="J362" i="3"/>
  <c r="G17" i="2" s="1"/>
  <c r="J350" i="3"/>
  <c r="J351" i="3"/>
  <c r="J340" i="3"/>
  <c r="J352" i="3"/>
  <c r="J341" i="3"/>
  <c r="J353" i="3"/>
  <c r="J342" i="3"/>
  <c r="J354" i="3"/>
  <c r="J343" i="3"/>
  <c r="J355" i="3"/>
  <c r="J344" i="3"/>
  <c r="J356" i="3"/>
  <c r="J345" i="3"/>
  <c r="J357" i="3"/>
  <c r="J346" i="3"/>
  <c r="J358" i="3"/>
  <c r="J347" i="3"/>
  <c r="J359" i="3"/>
  <c r="J264" i="3"/>
  <c r="J276" i="3"/>
  <c r="J289" i="3"/>
  <c r="J278" i="3"/>
  <c r="J290" i="3"/>
  <c r="J279" i="3"/>
  <c r="J300" i="3"/>
  <c r="J301" i="3"/>
  <c r="J302" i="3"/>
  <c r="J303" i="3"/>
  <c r="J296" i="3"/>
  <c r="I258" i="3"/>
  <c r="J265" i="3"/>
  <c r="J295" i="3"/>
  <c r="J269" i="3"/>
  <c r="J288" i="3"/>
  <c r="J262" i="3"/>
  <c r="J245" i="3"/>
  <c r="J246" i="3"/>
  <c r="J238" i="3"/>
  <c r="J256" i="3"/>
  <c r="J233" i="3"/>
  <c r="I215" i="3"/>
  <c r="I174" i="3"/>
  <c r="G174" i="3"/>
  <c r="J164" i="3"/>
  <c r="J165" i="3"/>
  <c r="J167" i="3"/>
  <c r="J48" i="3"/>
  <c r="J61" i="3"/>
  <c r="J169" i="3"/>
  <c r="J38" i="3"/>
  <c r="J50" i="3"/>
  <c r="J62" i="3"/>
  <c r="J86" i="3"/>
  <c r="J98" i="3"/>
  <c r="J134" i="3"/>
  <c r="J146" i="3"/>
  <c r="J158" i="3"/>
  <c r="J170" i="3"/>
  <c r="J56" i="3"/>
  <c r="J34" i="3"/>
  <c r="J84" i="3"/>
  <c r="J49" i="3"/>
  <c r="J40" i="3"/>
  <c r="J44" i="3"/>
  <c r="J33" i="3"/>
  <c r="J46" i="3"/>
  <c r="J60" i="3"/>
  <c r="J168" i="3"/>
  <c r="J37" i="3"/>
  <c r="J74" i="3"/>
  <c r="J31" i="3"/>
  <c r="J43" i="3"/>
  <c r="J32" i="3"/>
  <c r="J68" i="3"/>
  <c r="J80" i="3"/>
  <c r="J92" i="3"/>
  <c r="J104" i="3"/>
  <c r="J116" i="3"/>
  <c r="J128" i="3"/>
  <c r="J140" i="3"/>
  <c r="J152" i="3"/>
  <c r="J45" i="3"/>
  <c r="J57" i="3"/>
  <c r="J69" i="3"/>
  <c r="J81" i="3"/>
  <c r="J93" i="3"/>
  <c r="J105" i="3"/>
  <c r="J117" i="3"/>
  <c r="J129" i="3"/>
  <c r="J141" i="3"/>
  <c r="J153" i="3"/>
  <c r="J58" i="3"/>
  <c r="J70" i="3"/>
  <c r="J82" i="3"/>
  <c r="J94" i="3"/>
  <c r="J106" i="3"/>
  <c r="J118" i="3"/>
  <c r="J130" i="3"/>
  <c r="J142" i="3"/>
  <c r="J154" i="3"/>
  <c r="J35" i="3"/>
  <c r="J47" i="3"/>
  <c r="J59" i="3"/>
  <c r="J71" i="3"/>
  <c r="J83" i="3"/>
  <c r="J95" i="3"/>
  <c r="J107" i="3"/>
  <c r="J119" i="3"/>
  <c r="J131" i="3"/>
  <c r="J143" i="3"/>
  <c r="J155" i="3"/>
  <c r="J36" i="3"/>
  <c r="J72" i="3"/>
  <c r="J96" i="3"/>
  <c r="J108" i="3"/>
  <c r="J120" i="3"/>
  <c r="J132" i="3"/>
  <c r="J156" i="3"/>
  <c r="J73" i="3"/>
  <c r="J85" i="3"/>
  <c r="J97" i="3"/>
  <c r="J109" i="3"/>
  <c r="J121" i="3"/>
  <c r="J133" i="3"/>
  <c r="J145" i="3"/>
  <c r="J157" i="3"/>
  <c r="J110" i="3"/>
  <c r="I332" i="3"/>
  <c r="J254" i="3"/>
  <c r="J255" i="3"/>
  <c r="J277" i="3"/>
  <c r="J292" i="3"/>
  <c r="J241" i="3"/>
  <c r="J259" i="3"/>
  <c r="G362" i="3"/>
  <c r="I366" i="3"/>
  <c r="J281" i="3"/>
  <c r="J305" i="3"/>
  <c r="J244" i="3"/>
  <c r="J272" i="3"/>
  <c r="J235" i="3"/>
  <c r="J298" i="3"/>
  <c r="J308" i="3"/>
  <c r="J263" i="3"/>
  <c r="G339" i="3"/>
  <c r="G231" i="3"/>
  <c r="G258" i="3"/>
  <c r="I312" i="3"/>
  <c r="G366" i="3"/>
  <c r="I231" i="3"/>
  <c r="G215" i="3"/>
  <c r="I339" i="3"/>
  <c r="I362" i="3"/>
  <c r="J332" i="3" l="1"/>
  <c r="G15" i="2" s="1"/>
  <c r="J5" i="3"/>
  <c r="G9" i="2" s="1"/>
  <c r="J312" i="3"/>
  <c r="G14" i="2" s="1"/>
  <c r="J258" i="3"/>
  <c r="G13" i="2" s="1"/>
  <c r="J231" i="3"/>
  <c r="G12" i="2" s="1"/>
  <c r="J174" i="3"/>
  <c r="G10" i="2" s="1"/>
  <c r="J339" i="3"/>
  <c r="G16" i="2" s="1"/>
  <c r="I416" i="3"/>
  <c r="G416" i="3"/>
  <c r="J366" i="3"/>
  <c r="G18" i="2" s="1"/>
  <c r="G19" i="2" l="1"/>
  <c r="J416" i="3"/>
</calcChain>
</file>

<file path=xl/sharedStrings.xml><?xml version="1.0" encoding="utf-8"?>
<sst xmlns="http://schemas.openxmlformats.org/spreadsheetml/2006/main" count="1664" uniqueCount="647">
  <si>
    <t>PROJEKT STAVBY ALFAGEN</t>
  </si>
  <si>
    <t>INVESTOR:</t>
  </si>
  <si>
    <t>AL INVEST Břidličná, a.s.</t>
  </si>
  <si>
    <t>Bruntálská 167</t>
  </si>
  <si>
    <t>Břidličná 793 51</t>
  </si>
  <si>
    <t>GENERÁLNÍ PROJEKTANT STAVBY:</t>
  </si>
  <si>
    <t>HUTNÍ PROJEKT Frýdek-Místek a.s.</t>
  </si>
  <si>
    <t>28. října 1495, 738 01 Frýdek-Místek</t>
  </si>
  <si>
    <t>T: +420 558 877 111, E: hpfm@hpfm.cz</t>
  </si>
  <si>
    <t>ZPRACOVATEL ČÁSTI:</t>
  </si>
  <si>
    <t xml:space="preserve"> </t>
  </si>
  <si>
    <t>MC Systems &amp; Services s.r.o.</t>
  </si>
  <si>
    <t>Weilova 1144/2, 102 00 Praha 10</t>
  </si>
  <si>
    <t>IČO: 28252063, DIČ: CZ28252063</t>
  </si>
  <si>
    <t>Stavba:</t>
  </si>
  <si>
    <t>Č. projektu:</t>
  </si>
  <si>
    <r>
      <t xml:space="preserve">ALFAGEN         
</t>
    </r>
    <r>
      <rPr>
        <b/>
        <i/>
        <sz val="12"/>
        <rFont val="Arial CE"/>
      </rPr>
      <t xml:space="preserve">Hala TaO a objekt SO09 
SLABOPROUDÉ INSTALACE - SK (DATOVÉ ROZVODY)
</t>
    </r>
  </si>
  <si>
    <t>26NJS015</t>
  </si>
  <si>
    <t>Stupeň:</t>
  </si>
  <si>
    <t>DPS</t>
  </si>
  <si>
    <t>SO / PS:</t>
  </si>
  <si>
    <t>Datum:</t>
  </si>
  <si>
    <t xml:space="preserve">Výtisk č.: </t>
  </si>
  <si>
    <t>2024/04</t>
  </si>
  <si>
    <t>VÝKAZ VÝMĚR - SLABOPROUD - IT</t>
  </si>
  <si>
    <t xml:space="preserve"> -</t>
  </si>
  <si>
    <t>POLOŽKOVÝ ROZPOČET - SOUHRN</t>
  </si>
  <si>
    <t>Datum: 17.4.2026</t>
  </si>
  <si>
    <t>Kód položky</t>
  </si>
  <si>
    <t>Popis</t>
  </si>
  <si>
    <t>Cena celkem bez DPH</t>
  </si>
  <si>
    <t>Datové rozvaděče</t>
  </si>
  <si>
    <t>Aktivní prvky</t>
  </si>
  <si>
    <t>Datové zásuvky, moduly a koncové prvky</t>
  </si>
  <si>
    <t>Kabeláž, optika a mikrotrubičky</t>
  </si>
  <si>
    <t>Kabelové trasy a doplňky</t>
  </si>
  <si>
    <t>Hala TPV - kabelové trasy a uchycení</t>
  </si>
  <si>
    <t>TPV_PROSTUPY – prostupy, ucpávky a přípomoce</t>
  </si>
  <si>
    <t>TPV_PRECHODY – zemní a podstřešní přechody mezi halami</t>
  </si>
  <si>
    <t>TPV_DOKLADY – koordinace, zkoušky, dokumentace a VRN</t>
  </si>
  <si>
    <t>D_OST + VRN – ostatní dodávky, stavební přípomoce, koordinace, předání a podružné náklady</t>
  </si>
  <si>
    <t>Celkem bez DPH :</t>
  </si>
  <si>
    <t>Obecné poznámky k výkazu výměr
Uvedené názvy, typy a označení zařízení, výrobků nebo systémů slouží jako referenční standard požadovaného technického, kvalitativního a funkčního řešení. Dodavatel může nabídnout rovnocenné řešení, pokud splní minimálně všechny požadované parametry projektové dokumentace, technické specifikace, výkazu výměr, platných právních předpisů, norem a požadavků investora.
Zakázka může být financována nebo spolufinancována z prostředků EU. Nabídka proto musí respektovat zásady transparentnosti, rovného zacházení, zákazu diskriminace, přiměřenosti, hospodárnosti, efektivnosti a účelnosti. Použité odkazy na konkrétní výrobky nesmí být vykládány jako omezení na jediného výrobce, pokud není takový požadavek technicky odůvodněn.</t>
  </si>
  <si>
    <t>Nabídková cena musí zahrnovat kompletní a funkční provedení díla včetně dodávky, montáže, pomocného a spojovacího materiálu, kotvení, konzolí, značení, měření, zkoušek, konfigurace, oživení, dokumentace skutečného provedení, dopravy, manipulace, práce ve výškách, plošin, likvidace obalů a koordinace s ostatními profesemi.
Dodavatel je povinen zohlednit skutečné podmínky průmyslové haly, zejména vedení tras po ocelové konstrukci, pod ochozy, ve výškách, ve vazníkovém prostoru, ve vestavbách, v místech s vyšším krytím, vnějšími vlivy, mechanickým namáháním a UV expozicí. Cena musí zahrnovat stoupání, klesání, sjezdy, odbočky, prostupy, přechody mezi halami a montážní rezervy.
Před realizací musí být zpracována dodavatelská, výrobně technická a montážní dokumentace v rozsahu nutném pro provedení kompletního, funkčního a provozuschopného díla. Zjištěné rozpory, kolize nebo nejasnosti musí být před zahájením dotčené části montáže projednány s objednatelem, TDS a projektantem.
Veškeré záměny výrobků, zařízení nebo systémů podléhají předchozímu písemnému odsouhlasení objednatelem, TDS a projektantem. U prvků napojených do IT infrastruktury také odsouhlasení správcem IT investora. Dodavatel musí doložit technickou rovnocennost navrženého řešení.</t>
  </si>
  <si>
    <t>Podrobný rozpočet – strukturovaná kabeláž, aktivní prvky, trasy a související práce</t>
  </si>
  <si>
    <t>Projekt: AL INVEST Břidličná – Hala TaO, SO09, Hala TPV / SK</t>
  </si>
  <si>
    <t>Kód</t>
  </si>
  <si>
    <t>Oddíl</t>
  </si>
  <si>
    <t>MJ</t>
  </si>
  <si>
    <t>Množství</t>
  </si>
  <si>
    <t>Materiál celkem</t>
  </si>
  <si>
    <t>Montáž celkem</t>
  </si>
  <si>
    <t>Celkem bez DPH</t>
  </si>
  <si>
    <t>Poznámka</t>
  </si>
  <si>
    <t>Datové rozvaděče 42U min. IP20 – IDF6</t>
  </si>
  <si>
    <t>IDF6</t>
  </si>
  <si>
    <t>D_ROZ</t>
  </si>
  <si>
    <t>Dodávka rozvaděče – 19" rozvaděč stojanový 42U/800×1000, RAL7035, krytí min. IP20, s plnými dveřmi, uzamykatelný, s bočnicemi, zemnicí sadou a montážními sadami; dodávka včetně všech součástí pro kompletní osazení pasivní výbavy.</t>
  </si>
  <si>
    <t>ks</t>
  </si>
  <si>
    <t>Podstavec k datovému rozvaděči 1000×800 – Podstavec š×h 1000×800 mm, s filtry, RAL7035, vysoká nosnost, sada včetně kotvení.</t>
  </si>
  <si>
    <t>Ventilační jednotka rozvaděče s termostatem – Ventilační jednotka 230 V, cca 4 ventilátory, termostat, provedení RAL7035; u rozvaděčů s vyšším krytím včetně potřebného krytu/redukce.</t>
  </si>
  <si>
    <t>D_NAP</t>
  </si>
  <si>
    <t>Inteligentní 19" PDU s monitoringem a přepěťovou ochranou – Inteligentní rozvodný panel PDU 1U/19", min. 8× IEC C13, monitoring napětí/proudu/výkonu, web/SNMP, možnost spínání zásuvek a dálkového restartu, včetně přepěťové ochrany a propojovacího příslušenství. Silový přívod k DR je předpoklad části elektro.</t>
  </si>
  <si>
    <t>Rack UPS 3 kVA online – Rack UPS online 3 kVA, min. 2700 W, autonomie min. 20 min pro uvažovanou zátěž, možnost rozšíření bateriovými moduly, včetně rack montážní sady.</t>
  </si>
  <si>
    <t>D_OPT</t>
  </si>
  <si>
    <t>Optická vana 1U LC/UPC s předním managementem – Optická vana/panel 1U, vysoká hustota, LC/UPC, přední management, kapacita dle počtu kazet; kompatibilní s kazetami pro 24F.</t>
  </si>
  <si>
    <t>Optická kazeta 24F LC/UPC včetně adaptérů a pigtailů – Optická kazeta pro svařování až 24 vláken, předosazená LC/UPC adaptéry, OS2 pigtaily, ochranami svárů a spojovacím příslušenstvím. Hlavní zakončení vláken je zahrnuto zde.</t>
  </si>
  <si>
    <t>D_MET</t>
  </si>
  <si>
    <t>Patch panel 19" 1U 24 portů, neosazený – Neosazený patch panel 19"/1U pro modulární osazení 24 datových portů, stíněné provedení, včetně zemnění.</t>
  </si>
  <si>
    <t>Adaptér / nosič modulů pro patch panel – Adaptér/nosič modulů pro stíněné datové moduly, včetně zemnicí sady, balení 4 ks.</t>
  </si>
  <si>
    <t>bal</t>
  </si>
  <si>
    <t>Datový modul RJ45 CAT6 STP – Datový modul RJ45, kat. 6, ISO/STP, beznástrojový, stíněný, pro osazení patch panelů v rozvaděči.</t>
  </si>
  <si>
    <t>D_19</t>
  </si>
  <si>
    <t>Vyvazovací panel 19" 1U – 19" vyvazovací panel 1U, perforovaná lišta / kabelový management pro horizontální vyvázání patchcordů.</t>
  </si>
  <si>
    <t>Zaslepovací panel 19" 1U pro zakrytí volných pozic a řízení proudění vzduchu.</t>
  </si>
  <si>
    <t>Optický pigtail LC/UPC OS2 – servisní rezerva – Optický pigtail LC/UPC, OS2, 900 µm, délka cca 1,5 m. Položka je servisní rezerva; základní pigtaily pro zakončení vláken jsou zahrnuty v optických kazetách.</t>
  </si>
  <si>
    <t>D_DOP</t>
  </si>
  <si>
    <t>Připojení rozvaděče na ochranné pospojování – Vodič, svorky, propojky, ověření vodivého spojení a připojení kovových částí rozvaděče na místní ochranné pospojování.</t>
  </si>
  <si>
    <t>19" montážní sada a drobný instalační materiál – Klecové matice, šrouby, suché zipy, stahovací pásky, popisová pole, drobné spojovací a instalační příslušenství pro kompletaci rozvaděče.</t>
  </si>
  <si>
    <t>sada</t>
  </si>
  <si>
    <t>Kartáčový / průchodkový panel pro vstup kabelů – 19" kartáčový nebo průchodkový panel pro kultivovaný vstup/odchod kabelů a omezení pronikání prachu.</t>
  </si>
  <si>
    <t>Nosná police / montážní sada pro UPS a bateriové moduly – Police, pojezdy, výztuhy nebo montážní příslušenství pro bezpečné uložení UPS a případných bateriových modulů v rozvaděči.</t>
  </si>
  <si>
    <t>M_ROZ</t>
  </si>
  <si>
    <t>Montáž, osazení a kompletace datového rozvaděče – Mechanické usazení rozvaděče, kompletace pasivní výbavy, osazení panelů, vyvázání kabelů, příprava pro aktivní prvky, kontrola funkčnosti a základní úklid pracoviště.</t>
  </si>
  <si>
    <t>Manipulace, doprava a přesun rozvaděče na místo osazení – Doprava, manipulace v hale, přesuny, ustavení a základní kotvení rozvaděče dle skutečných podmínek stavby.</t>
  </si>
  <si>
    <t>Popis rozvaděče, portů a pasivních prvků – Popis rozvaděče, patch panelů, optických van, portů a návaznost na tabulku zapojení / dokumentaci skutečného provedení.</t>
  </si>
  <si>
    <t>Ostatní materiál ke skompletování datového rozvaděče – Ostatní materiál a součásti ke skompletování datového rozvaděče tak, aby byl plně funkční a bez dalších nároků kompletace, vyjma aktivních prvků.</t>
  </si>
  <si>
    <t>Datové rozvaděče 38U min. IP44 – IDF6.2</t>
  </si>
  <si>
    <t>IDF6.2</t>
  </si>
  <si>
    <t>Dodávka rozvaděče – 19" rozvaděč stojanový 38U/800×800, RAL7035, krytí min. IP54 / dle požadavků prostředí, s plnými dveřmi, 4bodovým uzávěrem, v provedení pro osazení chladicí/ventilační jednotkou; dodávka včetně všech součástí pro kompletní osazení pasivní výbavy.</t>
  </si>
  <si>
    <t>Podstavec k datovému rozvaděči 800×800 – Podstavec š×h 800×800 mm, s filtry, RAL7035, vysoká nosnost, sada včetně kotvení.</t>
  </si>
  <si>
    <t>Redukce pro montáž ventilační jednotky + filtr IP5X – Redukce a filtr pro ventilační jednotku, RAL7035, kompatibilní s rozvaděčem 800×800.</t>
  </si>
  <si>
    <t>Kryt ventilační jednotky IP5X, montáž na redukci, RAL7035.</t>
  </si>
  <si>
    <t>Datové rozvaděče 38U min. IP50/IP65 – IDF6.5</t>
  </si>
  <si>
    <t>IDF6.5</t>
  </si>
  <si>
    <t>Datové rozvaděče 38U min. IP50/IP65 – IDF6.6</t>
  </si>
  <si>
    <t>IDF6.6</t>
  </si>
  <si>
    <t>Datové rozvaděče 24U IP20 – IDF6.1</t>
  </si>
  <si>
    <t>IDF6.1</t>
  </si>
  <si>
    <t>Dodávka rozvaděče – 19" rozvaděč stojanový 24U/800×800, RAL7035, krytí min. IP20, s plnými dveřmi, 2bodovým uzávěrem; dodávka včetně všech součástí pro kompletní osazení pasivní výbavy.</t>
  </si>
  <si>
    <t>Datové rozvaděče 24U IP20 – IDF6.3</t>
  </si>
  <si>
    <t>IDF6.3</t>
  </si>
  <si>
    <t>Datové rozvaděče 24U IP20 – IDF6.4</t>
  </si>
  <si>
    <t>IDF6.4</t>
  </si>
  <si>
    <t>Datové rozvaděče Hala TPV – doplnění optických přívodů</t>
  </si>
  <si>
    <t>IDF14/14.1/14.2</t>
  </si>
  <si>
    <t>Optická vana 1U LC/UPC s předním managementem – Doplnění optických přívodů v existujících rozvaděčích TPV; optická vana/panel 1U, LC/UPC, přední management.</t>
  </si>
  <si>
    <t>Optická kazeta 24F LC/UPC včetně adaptérů a pigtailů – Optická kazeta pro svařování až 24 vláken, předosazená LC/UPC adaptéry, OS2 pigtaily, ochranami svárů a spojovacím příslušenstvím.</t>
  </si>
  <si>
    <t>Vyvazovací panel 19" 1U – 19" vyvazovací panel 1U, perforovaná lišta / kabelový management.</t>
  </si>
  <si>
    <t>Zaslepovací panel 19" 1U.</t>
  </si>
  <si>
    <t>Optický pigtail LC/UPC OS2 – servisní rezerva – Optický pigtail LC/UPC, OS2, 900 µm, délka cca 1,5 m. Položka je servisní rezerva; základní pigtaily jsou zahrnuty v optických kazetách.</t>
  </si>
  <si>
    <t>Montáž a kompletace doplnění optických přívodů TPV – Osazení optických van/kazet v existujících rozvaděčích, vyvázání, označení, základní kontrola a příprava pro měření.</t>
  </si>
  <si>
    <t>soubor</t>
  </si>
  <si>
    <t>Ostatní materiál ke skompletování optických doplnění TPV – Drobné spojovací, montážní a popisovací příslušenství pro kompletní doplnění optických přívodů.</t>
  </si>
  <si>
    <t>Aktivní prvky hala TaO – Wi-Fi AP</t>
  </si>
  <si>
    <t>C9124AXI-E</t>
  </si>
  <si>
    <t>TaO - Wi-Fi AP</t>
  </si>
  <si>
    <t>AP s integrovanou všesměrovou anténou – běžné plošné pokrytí haly, referenční typ 1; nebo ekvivalent dle TS</t>
  </si>
  <si>
    <t>C9124AXD-E</t>
  </si>
  <si>
    <t>AP s integrovanou směrovou anténou – uličky, výrobní linky, delší směry, referenční typ 2; nebo ekvivalent dle TS</t>
  </si>
  <si>
    <t>C9124AXE-E</t>
  </si>
  <si>
    <t>AP pro externí antény – speciální/atypické části haly, referenční typ 3; nebo ekvivalent dle TS</t>
  </si>
  <si>
    <t>TAO_WI_FI_AP_001</t>
  </si>
  <si>
    <t>Montážní sada pro uchycení AP na stěnu, sloup nebo ocelovou konstrukci haly</t>
  </si>
  <si>
    <t>TAO_WI_FI_AP_002</t>
  </si>
  <si>
    <t>Doplňková konzole / výložník / adaptér pro uchycení AP na OK/traverzu/sloup</t>
  </si>
  <si>
    <t>TAO_WI_FI_AP_003</t>
  </si>
  <si>
    <t>Externí anténní sestava pro AP typ 3, směrová/sektorová dle RF návrhu, včetně krátkých koaxiálních propojů</t>
  </si>
  <si>
    <t>TAO_WI_FI_AP_004</t>
  </si>
  <si>
    <t>Svodič přepětí pro anténní svody AP typ 3, včetně uzemnění a montáže</t>
  </si>
  <si>
    <t>TAO_WI_FI_AP_005</t>
  </si>
  <si>
    <t>PoE/datový svodič přepětí Cat.6 pro venkovní nebo exponovaný AP, IP65/IP67, včetně uzemnění</t>
  </si>
  <si>
    <t>TAO_WI_FI_AP_006</t>
  </si>
  <si>
    <t>Licence / nárok pro centrální správu 1 ks Wi-Fi AP ve WLAN kontroleru nebo řídicím systému, včetně aktivace</t>
  </si>
  <si>
    <t>Aktivní prvky hala TaO – switche, optické moduly a agregace</t>
  </si>
  <si>
    <t>C1300-24FP-4X</t>
  </si>
  <si>
    <t>TaO - switche</t>
  </si>
  <si>
    <t>Přístupový switch typ 1, min. 24× 1G PoE+, min. 4× 10G SFP+, L2/L3 managed; nebo ekvivalent dle TS</t>
  </si>
  <si>
    <t>C1300-48FP-4X</t>
  </si>
  <si>
    <t>Přístupový switch typ 2, min. 48× 1G PoE+, min. 4× 10G SFP+, L2/L3 managed; nebo ekvivalent dle TS</t>
  </si>
  <si>
    <t>TAO_SWITCHE_001</t>
  </si>
  <si>
    <t>Centrální agregační switch s optickými porty, min. 24× SFP/SFP+ 1/10 Gb/s, 19", VLAN, LACP, STP/RSTP/MSTP, MLAG/stack/VC, redundantní napájení nebo možnost doplnění</t>
  </si>
  <si>
    <t>TAO_SWITCHE_002</t>
  </si>
  <si>
    <t>Propojovací sada centrálních agregačních switchů pro stohování / MLAG / peer-link, min. 2 nezávislé linky</t>
  </si>
  <si>
    <t>TAO_SWITCHE_003</t>
  </si>
  <si>
    <t>Optický transceiver 10 Gb/s, SFP+, singlemode OS2, LC/UPC, kompatibilní s aktivními prvky</t>
  </si>
  <si>
    <t>Aktivní prvky hala TPV</t>
  </si>
  <si>
    <t>TPV - Wi-Fi AP</t>
  </si>
  <si>
    <t>AP s integrovanou všesměrovou anténou – běžné plošné pokrytí haly TPV, referenční typ 1; nebo ekvivalent dle TS</t>
  </si>
  <si>
    <t>AP s integrovanou směrovou anténou – uličky / delší směry, referenční typ 2; nebo ekvivalent dle TS</t>
  </si>
  <si>
    <t>TPV_WI_FI_AP_001</t>
  </si>
  <si>
    <t>TPV_WI_FI_AP_002</t>
  </si>
  <si>
    <t>TPV_WI_FI_AP_003</t>
  </si>
  <si>
    <t>TPV - switche</t>
  </si>
  <si>
    <t>TPV_SWITCHE_001</t>
  </si>
  <si>
    <t>Řídicí systém, konfigurace, oživení a dokumentace</t>
  </si>
  <si>
    <t>SYST_M_A_KONFI_001</t>
  </si>
  <si>
    <t>Systém a konfigurace</t>
  </si>
  <si>
    <t>WLAN řídicí systém / rozšíření stávajícího kontroleru / virtuální appliance pro centrální správu AP, včetně základní integrace</t>
  </si>
  <si>
    <t>SYST_M_A_KONFI_002</t>
  </si>
  <si>
    <t>Konfigurace Wi-Fi AP, registrace do kontroleru, aktivace licencí, základní RF nastavení</t>
  </si>
  <si>
    <t>SYST_M_A_KONFI_003</t>
  </si>
  <si>
    <t>Konfigurace přístupového switche – VLAN, trunk/uplink, PoE, management, zabezpečení portů</t>
  </si>
  <si>
    <t>SYST_M_A_KONFI_004</t>
  </si>
  <si>
    <t>Konfigurace centrální agregační dvojice – VLAN, LACP/MLAG/stack, routing dle požadavku investora, management</t>
  </si>
  <si>
    <t>SYST_M_A_KONFI_005</t>
  </si>
  <si>
    <t>Aktualizace firmware, staging a předkonfigurace aktivních prvků před montáží</t>
  </si>
  <si>
    <t>SYST_M_A_KONFI_006</t>
  </si>
  <si>
    <t>RF plánování a kontrolní nastavení Wi‑Fi v hale, koordinace kanálů/výkonů, výchozí měření po oživení</t>
  </si>
  <si>
    <t>SYST_M_A_KONFI_007</t>
  </si>
  <si>
    <t>Funkční zkoušky aktivních prvků, ověření uplinků, PoE, VLAN, dostupnosti AP a předávací protokol</t>
  </si>
  <si>
    <t>SYST_M_A_KONFI_009</t>
  </si>
  <si>
    <t>Zaškolení správce / předání provozních údajů a záloh konfigurace</t>
  </si>
  <si>
    <t>SYST_M_A_KONFI_010</t>
  </si>
  <si>
    <t>Drobný montážní materiál k aktivním prvkům, napájecí kabely, popisy, organizéry, vázací materiál</t>
  </si>
  <si>
    <t>Montáž aktivních prvků – doplněno pro oddělení materiálu a práce</t>
  </si>
  <si>
    <t>M_ACT_001</t>
  </si>
  <si>
    <t>M_ACT</t>
  </si>
  <si>
    <t>Montáž a zapojení Wi‑Fi AP na připravenou kabeláž – Fyzická montáž AP na držák/konstrukci, zapojení kabeláže, kontrola PoE, základní natočení/pozice a popis zařízení. Konfigurace je uvedena samostatně.</t>
  </si>
  <si>
    <t>M_ACT_002</t>
  </si>
  <si>
    <t>Montáž externí anténní sestavy AP – Osazení antény, krátkých propojů, dotažení konektorů, kontrola uzemnění/svodiče a orientace antény dle RF návrhu.</t>
  </si>
  <si>
    <t>M_ACT_003</t>
  </si>
  <si>
    <t>Montáž a zapojení přístupového switche do 19" rozvaděče – Osazení switche do racku, napájení, uplink, základní zapojení a popis. Konfigurace je uvedena samostatně.</t>
  </si>
  <si>
    <t>M_ACT_004</t>
  </si>
  <si>
    <t>Montáž a zapojení centrálního agregačního switche – Osazení agregačního switche do racku, napájení, uplinky, propoj MLAG/stack/peer-link a kontrola fyzického zapojení. Konfigurace je uvedena samostatně.</t>
  </si>
  <si>
    <t>M_ACT_005</t>
  </si>
  <si>
    <t>Osazení SFP/SFP+ modulu a optického patchcordu včetně popisu portu – Osazení transceiveru, optického patchcordu, kontrola čistoty konektorů, popis portu a základní kontrola linky.</t>
  </si>
  <si>
    <t>D_KON.01.01</t>
  </si>
  <si>
    <t>Běžné koncové prvky</t>
  </si>
  <si>
    <t>Datová zásuvka neosazená 1×RJ45 CAT6, provedení pro interiér / vestavby, kompatibilní s moduly 45×45 mm</t>
  </si>
  <si>
    <t>D_KON.01.02</t>
  </si>
  <si>
    <t>Datová zásuvka neosazená 2×RJ45 CAT6, provedení pro interiér / vestavby, kompatibilní s moduly 45×45 mm</t>
  </si>
  <si>
    <t>D_KON.01.03</t>
  </si>
  <si>
    <t>Nosič datové techniky 45×45 mm / rámeček pro modulární datové zásuvky, čistě bílá RAL 9010</t>
  </si>
  <si>
    <t>D_KON.01.04</t>
  </si>
  <si>
    <t>Záslepka / kryt volné modulové pozice 45×45 mm pro jednoduché zásuvky v běžném provedení</t>
  </si>
  <si>
    <t>D_KON.02.01</t>
  </si>
  <si>
    <t>Průmyslové/IP65 prvky</t>
  </si>
  <si>
    <t>Datová zásuvka neosazená 1×RJ45 CAT6, průmyslové provedení min. IP65, vhodné pro vnější vlivy v hale</t>
  </si>
  <si>
    <t>D_KON.02.02</t>
  </si>
  <si>
    <t>Datová zásuvka neosazená 2×RJ45 CAT6, průmyslové provedení min. IP65, vhodné pro vnější vlivy v hale</t>
  </si>
  <si>
    <t>D_KON.02.03</t>
  </si>
  <si>
    <t>Montážní držák / nosič datové zásuvky IP65 na ocelovou konstrukci, traverzu, stěnu nebo technologickou konstrukci, vč. nerez/pozink spojovacího materiálu</t>
  </si>
  <si>
    <t>D_KON.02.04</t>
  </si>
  <si>
    <t>Záslepka / kryt volné modulové pozice pro jednoduché IP65 zásuvkové sestavy</t>
  </si>
  <si>
    <t>D_KON.02.05</t>
  </si>
  <si>
    <t>Kabelová vývodka / průchodka pro datový kabel do IP65 zásuvky nebo krabice, vhodná pro stíněné datové kabely</t>
  </si>
  <si>
    <t>D_KON.03.01</t>
  </si>
  <si>
    <t>Moduly a zakončení</t>
  </si>
  <si>
    <t>Datový modul RJ45, CAT6, ISO/IEC 11801, stíněný, beznástrojový, pro pevný Cu vodič AWG23/1–AWG22/1</t>
  </si>
  <si>
    <t>D_KON.03.02</t>
  </si>
  <si>
    <t>Vyrovnání stínění / uzemnění stíněného datového modulu a kovové části zásuvkové sestavy</t>
  </si>
  <si>
    <t>D_KON.03.03</t>
  </si>
  <si>
    <t>Odbočná / instalační krabice IP54 pro přechod ze žlabu, trubky nebo chráničky k běžné datové zásuvce</t>
  </si>
  <si>
    <t>D_KON.03.04</t>
  </si>
  <si>
    <t>Odbočná / instalační krabice IP65 pro přechod ze žlabu, trubky nebo chráničky k průmyslové zásuvce</t>
  </si>
  <si>
    <t>D_KON.03.05</t>
  </si>
  <si>
    <t>Drobný instalační materiál koncových prvků – šrouby, kotvy, pásky, nerez/pozink spojovací materiál, průchodky, popisové štítky a drobná rezerva</t>
  </si>
  <si>
    <t>D_KON.04.01</t>
  </si>
  <si>
    <t>Popisy a měření</t>
  </si>
  <si>
    <t>Popis datového vývodu/kabelu na obou koncích linky, popis zásuvky a odpovídající pozice v patch panelu</t>
  </si>
  <si>
    <t>D_KAB.01.001</t>
  </si>
  <si>
    <t>D_KAB.01 Metalická kabeláž</t>
  </si>
  <si>
    <t>Datový kabel CAT6 S/FTP, 4×2×AWG23/1, plný měděný vodič, stíněné provedení, plášť LSZH/FRNC, bezhalogenové nízkokouřové provedení, CPR dle PBŘ, pro pevnou instalaci ve výrobní hale – běžné rozvody uvnitř haly</t>
  </si>
  <si>
    <t>m</t>
  </si>
  <si>
    <t>Běžné vnitřní rozvody ve výrobní hale; CPR bude finálně potvrzeno dle PBŘ.</t>
  </si>
  <si>
    <t>D_KAB.01.002</t>
  </si>
  <si>
    <t>Průmyslový datový kabel CAT6 S/FTP, 4×2×AWG23/1 nebo AWG22/1, plný Cu vodič, PUR/FRNC plášť, odolnost proti olejům, UV, oděru a mechanickému namáhání, CPR dle PBŘ – horší průmyslové úseky</t>
  </si>
  <si>
    <t>Pro exponované úseky v hale, u technologie, konstrukcí a mechanicky namáhaných míst.</t>
  </si>
  <si>
    <t>D_KAB.01.003</t>
  </si>
  <si>
    <t>Venkovní / průmyslový datový kabel CAT6 S/FTP, 4×2×AWG23/1, plný Cu vodič, UV odolný PE/PUR plášť, vhodný pro venkovní prostředí a vedení k SO09 / mezi objekty; při vstupu do objektu řešit dle CPR/PBŘ</t>
  </si>
  <si>
    <t>Pouze plánované 4 datové kabely do SO09 / venkovní úsek, bez rezervní trasy.</t>
  </si>
  <si>
    <t>D_KAB.01.004</t>
  </si>
  <si>
    <t>Zakončení metalické datové linky CAT6 na obou koncích – patch panel / zásuvka, včetně úpravy stínění, zemnění a kontroly zapojení</t>
  </si>
  <si>
    <t>linka</t>
  </si>
  <si>
    <t>D_KAB.01.005</t>
  </si>
  <si>
    <t>Certifikační měření metalické linky CAT6 Permanent Link včetně protokolu</t>
  </si>
  <si>
    <t>D_OPT.01.006</t>
  </si>
  <si>
    <t>D_OPT.01 Optika v mikrotrubičkách</t>
  </si>
  <si>
    <t>Optický mikrokabel singlemode OS2 9/125 μm, min. 24 vláken, LSZH/FRNC, celodielektrické provedení, CPR dle PBŘ, vhodný pro zafouknutí/zatažení do mikrotrubičky 12/8 – páteřní rozvody ve výrobní hale</t>
  </si>
  <si>
    <t>D_OPT.01.007</t>
  </si>
  <si>
    <t>Optický mikrokabel singlemode OS2 9/125 μm, min. 24 vláken, pro zafouknutí/zatažení do mikrotrubičky 12/8, redundantní propojení Hala TaO – Hala TPV, trasa A+B, včetně venkovního/zemního/podstřešního úseku mezi halami</t>
  </si>
  <si>
    <t>D_OPT.01.008</t>
  </si>
  <si>
    <t>Zafouknutí nebo zatažení optického mikrokabelu do mikrotrubičky 12/8, včetně přípravy trasy, kontroly průchodnosti a technologické manipulace</t>
  </si>
  <si>
    <t>D_OPT.01.009</t>
  </si>
  <si>
    <t>Mikrotrubička HDPE Mikrohard 12/8 mm, primární, zelená – plánovaná ochranná trasa pro optický mikrokabel / trasa A</t>
  </si>
  <si>
    <t>D_OPT.01.010</t>
  </si>
  <si>
    <t>Mikrotrubička HDPE Mikrohard 12/8 mm, primární, modrá – plánovaná ochranná trasa pro optický mikrokabel / trasa B</t>
  </si>
  <si>
    <t>Barevné rozlišení redundantních tras A/B.</t>
  </si>
  <si>
    <t>D_OPT.01.011</t>
  </si>
  <si>
    <t>Spojka mikrotrubičky 12/8 mm, přímá, vodotěsná / plynotěsná, pro HDPE mikrotrubičky, mechanicky odolné provedení</t>
  </si>
  <si>
    <t>D_OPT.01.012</t>
  </si>
  <si>
    <t>Koncovka / záslepka mikrotrubičky 12/8 mm proti vnikání nečistot a vlhkosti</t>
  </si>
  <si>
    <t>D_OPT.01.013</t>
  </si>
  <si>
    <t>Přechodový prvek mikrotrubička–rack/ODF, plynotěsný / mechanicky chráněný vstup do rozvaděče</t>
  </si>
  <si>
    <t>D_OPT.01.014</t>
  </si>
  <si>
    <t>Lokální příchytky / držáky mikrotrubiček 12/8 mm mimo kabelový žlab, včetně drobného montážního materiálu</t>
  </si>
  <si>
    <t>D_OPT.01.015</t>
  </si>
  <si>
    <t>Zkouška průchodnosti mikrotrubičky, kalibrace trasy a základní protokol před zafouknutím optiky</t>
  </si>
  <si>
    <t>D_OPT.02.017</t>
  </si>
  <si>
    <t>D_OPT.02 Zakončení a měření optiky</t>
  </si>
  <si>
    <t>Svar optického vlákna včetně ochrany sváru, uložení do kazety a popisu</t>
  </si>
  <si>
    <t>D_OPT.02.019</t>
  </si>
  <si>
    <t>Měření optického vlákna SM OS2 metodou LSPM/útlumové měření včetně protokolu</t>
  </si>
  <si>
    <t>vlákno</t>
  </si>
  <si>
    <t>D_OPT.02.020</t>
  </si>
  <si>
    <t>OTDR měření páteřních optických tras SM OS2 včetně protokolu a vyhodnocení</t>
  </si>
  <si>
    <t>D_PATCH.01.021</t>
  </si>
  <si>
    <t>D_PATCH.01 Patch kabely</t>
  </si>
  <si>
    <t>Patch kabel CAT6, S/FTP LSZH, 1 m, barevný dle značení provozu/racku</t>
  </si>
  <si>
    <t>D_PATCH.01.022</t>
  </si>
  <si>
    <t>Patch kabel CAT6, S/FTP LSZH, 2 m, barevný dle značení provozu/racku</t>
  </si>
  <si>
    <t>D_PATCH.01.023</t>
  </si>
  <si>
    <t>Patch kabel CAT6, S/FTP LSZH, 3 m, barevný dle značení provozu/racku</t>
  </si>
  <si>
    <t>D_PATCH.01.024</t>
  </si>
  <si>
    <t>Patch kabel CAT6, S/FTP LSZH, 5 m, barevný dle značení provozu/racku</t>
  </si>
  <si>
    <t>D_PATCH.01.025</t>
  </si>
  <si>
    <t>Optický patch kabel OS2 LC/UPC–LC/UPC duplex, 1 m</t>
  </si>
  <si>
    <t>D_PATCH.01.026</t>
  </si>
  <si>
    <t>Optický patch kabel OS2 LC/UPC–LC/UPC duplex, 2 m</t>
  </si>
  <si>
    <t>D_PATCH.01.027</t>
  </si>
  <si>
    <t>Optický patch kabel OS2 LC/UPC–LC/UPC duplex, 3 m</t>
  </si>
  <si>
    <t>Poznámka: Mikrotrubičky jsou součást plánované optické trasy. Nejsou uvažovány jako samostatná rezerva. U venkovních a vstupních úseků je nutné finálně sladit CPR/PBŘ a požární prostupy.</t>
  </si>
  <si>
    <t>D_TR_001</t>
  </si>
  <si>
    <t>D_TRASY – základní kabelové trasy</t>
  </si>
  <si>
    <t>Prapetní kanál – Parapetní instalační kanál pro SK ve vestavbách, včetně základního víka a přípravy pro přístrojové nosiče.</t>
  </si>
  <si>
    <t>D_TR_002</t>
  </si>
  <si>
    <t>Pozinkovaná ocelová trubka 28 mm – Ocelová pozinkovaná trubka 28 mm pro mechanicky chráněné sjezdy, přechody, vedení po OK a k IP65 bodům.</t>
  </si>
  <si>
    <t>Včetně běžných ohybů; příchytky samostatně.</t>
  </si>
  <si>
    <t>D_TR_003</t>
  </si>
  <si>
    <t>Perforovaný kabelový žlab 300×100 s víkem – Pozinkovaný perforovaný žlab 300×100 mm s víkem pro hlavní trasy; provedení pro průmyslové prostředí.</t>
  </si>
  <si>
    <t>Hlavní páteřní trasy po hale/ochozu.</t>
  </si>
  <si>
    <t>D_TR_004</t>
  </si>
  <si>
    <t>Perforovaný kabelový žlab 200×100 s víkem – Pozinkovaný perforovaný žlab 200×100 mm s víkem pro vedlejší páteřní trasy a odbočné trasy.</t>
  </si>
  <si>
    <t>D_TR_005</t>
  </si>
  <si>
    <t>Perforovaný kabelový žlab 100×50 s víkem – Pozinkovaný perforovaný žlab 100×50 mm s víkem pro menší odbočky a lokální přívody.</t>
  </si>
  <si>
    <t>D_TR_006</t>
  </si>
  <si>
    <t>Drátěný kabelový žlab 300×100 mm pro otevřené vnitřní trasy v hale a ve vazníkovém prostoru.</t>
  </si>
  <si>
    <t>D_TR_007</t>
  </si>
  <si>
    <t>Drátěný kabelový žlab 200×100 mm pro vedlejší trasy.</t>
  </si>
  <si>
    <t>D_TR_008</t>
  </si>
  <si>
    <t>Drátěný kabelový žlab 100×50 mm pro koncové odbočky a kratší sjezdy.</t>
  </si>
  <si>
    <t>D_TR_009</t>
  </si>
  <si>
    <t>D_TRASY – doplňkové lišty a ochrany</t>
  </si>
  <si>
    <t>Instalační lišta / malý kanál pro doplňkové vnitřní sjezdy – PVC/kovová instalační lišta nebo drobný kanál cca 40×40 až 60×40 mm pro krátké interiérové úseky, obchvaty a lokální přechody mimo hlavní žlaby.</t>
  </si>
  <si>
    <t>Rezerva na drobné trasy, které zpravidla nejsou kompletně kreslené v půdorysu.</t>
  </si>
  <si>
    <t>D_TR_010</t>
  </si>
  <si>
    <t>Ochranný kryt svislých sjezdů do výšky cca 2 m – Mechanická ochrana svislých sjezdů k zásuvkám/AP/rackům v dosahu osob a manipulační techniky.</t>
  </si>
  <si>
    <t>Doporučeno pro průmyslový provoz a sjezdy v hale.</t>
  </si>
  <si>
    <t>D_TR_011</t>
  </si>
  <si>
    <t>Flexibilní přechod / chránička pro komplikované napojení – Flexibilní kovová/plastová chránička pro přechody z pevných tras na koncové prvky, přes dilatace a konstrukčně složité úseky.</t>
  </si>
  <si>
    <t>D_CHR_001</t>
  </si>
  <si>
    <t>D_CHR – doplňkové chráničky, husí krky a vývody</t>
  </si>
  <si>
    <t>Ohebná elektroinstalační chránička bezhalogenová/LSZH Ø25 mm – Samozhášivá ohebná chránička pro slaboproudé kabely; krátké vývody ze žlabů, SDK příčky, přechody v chráněných vnitřních prostorech a vývody k jednotlivým bodům.</t>
  </si>
  <si>
    <t>D_CHR_002</t>
  </si>
  <si>
    <t>Ohebná elektroinstalační chránička bezhalogenová/LSZH Ø32 mm – Samozhášivá ohebná chránička pro svazky 2–4 datových kabelů, dvojzásuvky, prostupy a delší přechody ve vestavbách.</t>
  </si>
  <si>
    <t>D_CHR_003</t>
  </si>
  <si>
    <t>Ohebná UV odolná chránička Ø32 mm pro venkovní/průmyslové prostředí – UV odolná chránička pro venkovní AP, přístavby, přechody po OK v místech možného UV/vlhkosti a průmyslové prostředí.</t>
  </si>
  <si>
    <t>D_CHR_004</t>
  </si>
  <si>
    <t>Ohebná dělená chránička / ochranný návlek kabelů – Dělená chránička pro dodatečnou lokální ochranu již zatažených kabelů u hran, přechodů, konstrukcí a v místech se zvýšeným mechanickým rizikem.</t>
  </si>
  <si>
    <t>D_CHR_005</t>
  </si>
  <si>
    <t>Koncovky, vývodky a průchodky pro chráničky Ø25–32 mm – Ukončení chrániček, ochrana kabelů proti hranám, přechody do krabic, žlabů, zásuvek a AP bodů.</t>
  </si>
  <si>
    <t>D_CHR_006</t>
  </si>
  <si>
    <t>Přechodka chránička–krabice / chránička–žlab – Systémový nebo montážní přechod z chráničky do kabelového žlabu, parapetního kanálu, krabice nebo IP65 zásuvkového bodu.</t>
  </si>
  <si>
    <t>D_CHR_007</t>
  </si>
  <si>
    <t>Příchytky pro ohebné chráničky Ø25–32 mm – Příchytky, pásky a drobný kotevní materiál pro vedení ohebných chrániček na stěnách, OK a ve vestavbách.</t>
  </si>
  <si>
    <t>D_CHR_008</t>
  </si>
  <si>
    <t>Zatahovací drát, protahovací prvky a montážní rezerva pro chráničky – Protahovací dráty, koncové návleky, drobný spotřební materiál a rezerva pro dopojení krátkých úseků chrániček při realizaci.</t>
  </si>
  <si>
    <t>kpl</t>
  </si>
  <si>
    <t>D_PR_001</t>
  </si>
  <si>
    <t>D_PRVKY – podpěry, závěsy a kotvení</t>
  </si>
  <si>
    <t>Podpěry / závěsy pro žlab 300×100 – Nosné podpěry, konzolové nebo závěsné prvky pro žlaby 300×100; volba dle skutečné OK/stěny.</t>
  </si>
  <si>
    <t>D_PR_002</t>
  </si>
  <si>
    <t>Podpěry / závěsy pro žlab 200×100 – Nosné podpěry, konzolové nebo závěsné prvky pro žlaby 200×100.</t>
  </si>
  <si>
    <t>D_PR_003</t>
  </si>
  <si>
    <t>Podpěry / držáky pro žlab 100×50 – Nosné podpěry a drobné držáky pro žlaby 100×50.</t>
  </si>
  <si>
    <t>D_PR_004</t>
  </si>
  <si>
    <t>Závěsy / sady uchycení na traverzu nebo OK – Sady pro uchycení tras na ocelovou konstrukci, traverzy, vazníky a sekundární konstrukce.</t>
  </si>
  <si>
    <t>Včetně závěsného materiálu v běžném provedení.</t>
  </si>
  <si>
    <t>D_PR_005</t>
  </si>
  <si>
    <t>Stěnové konzole / držáky – Konzole a držáky pro uchycení kabelových tras na stěny vestaveb, SDK/sandwich/beton/ocel dle místa montáže.</t>
  </si>
  <si>
    <t>D_PR_006</t>
  </si>
  <si>
    <t>Upínací čelisti / trámové svěrky – Trámové svěrky a upínací čelisti pro kotvení na ocelovou konstrukci bez svařování/vrtání do hlavní OK, pokud není povoleno.</t>
  </si>
  <si>
    <t>D_PR_007</t>
  </si>
  <si>
    <t>Příchytky trubky 28 mm – Příchytky pro ocelovou trubku 28 mm včetně vrutů/šroubů dle podkladu.</t>
  </si>
  <si>
    <t>D_PR_008</t>
  </si>
  <si>
    <t>Závitové tyče, kotvy, matice, podložky a drobný spojovací materiál – Soubor spojovacího a kotevního materiálu pro nosné prvky tras, závěsy, konzole a atypická uchycení.</t>
  </si>
  <si>
    <t>D_TV_001</t>
  </si>
  <si>
    <t>D_TVAR – spojky a tvarové díly</t>
  </si>
  <si>
    <t>Spojovací sady žlabů 300×100 – Přímé spojky a spojovací materiál pro žlabové díly 300×100; uvažováno podle 3m dílů + rezerva.</t>
  </si>
  <si>
    <t>D_TV_002</t>
  </si>
  <si>
    <t>Spojovací sady žlabů 200×100 – Přímé spojky a spojovací materiál pro žlabové díly 200×100.</t>
  </si>
  <si>
    <t>D_TV_003</t>
  </si>
  <si>
    <t>Spojovací sady žlabů 100×50 – Přímé spojky a spojovací materiál pro žlabové díly 100×50.</t>
  </si>
  <si>
    <t>D_TV_004</t>
  </si>
  <si>
    <t>Tvarové díly pro žlab 300×100 – Kolena, T-kusy, křížení, odbočky, výškové přechody, rohy a lokální úpravy pro hlavní trasy 300×100.</t>
  </si>
  <si>
    <t>Uvažováno pro reálné vedení po konstrukci a odbočování k vestavbám.</t>
  </si>
  <si>
    <t>D_TV_005</t>
  </si>
  <si>
    <t>Tvarové díly pro žlab 200×100 – Kolena, T-kusy, odbočky, výškové přechody a rohy pro trasy 200×100.</t>
  </si>
  <si>
    <t>D_TV_006</t>
  </si>
  <si>
    <t>Tvarové díly pro žlab 100×50 – Kolena, T-kusy, odbočky, výškové přechody a rohy pro koncové trasy 100×50.</t>
  </si>
  <si>
    <t>Vyšší počet z důvodu koncových odboček.</t>
  </si>
  <si>
    <t>D_TV_007</t>
  </si>
  <si>
    <t>Redukce mezi trasami 300/200/100 – Redukce a přechodové díly mezi hlavními a vedlejšími trasami.</t>
  </si>
  <si>
    <t>D_TV_008</t>
  </si>
  <si>
    <t>Koncové krytky, ochrana hran a vývodové průchodky žlabů – Koncové krytky, ochranné hrany, pryžové/kovové průchodky v místě výstupu kabelů z tras.</t>
  </si>
  <si>
    <t>D_TV_009</t>
  </si>
  <si>
    <t>Příslušenství parapeťového kanálu – Spojky, rohy, koncovky, přechody a krytky parapeťových kanálů.</t>
  </si>
  <si>
    <t>D_TV_010</t>
  </si>
  <si>
    <t>Antikorozní ošetření řezaných hran a drobné úpravy – Ošetření řezaných pozinkovaných částí, odjehlení, krytky, ochrana hran po dělení tras.</t>
  </si>
  <si>
    <t>D_KON_003</t>
  </si>
  <si>
    <t>D_KONC – držáky zásuvek a AP</t>
  </si>
  <si>
    <t>Samostatná konzola / sloupek pro zásuvkový bod mimo pevnou stěnu – Atypická konzola nebo menší nosná konstrukce pro zásuvkové body mimo vhodný podklad.</t>
  </si>
  <si>
    <t>D_ZNP_001</t>
  </si>
  <si>
    <t>D_ZNP – značení a pospojování</t>
  </si>
  <si>
    <t>Popisové štítky tras, směrové a identifikační značení – Popis tras, odboček, racků, směrů a hlavních tras pro následnou údržbu.</t>
  </si>
  <si>
    <t>D_ZNP_002</t>
  </si>
  <si>
    <t>Kabelové příchytky, suché zipy a vázací prvky v trasách – Soubor příchytek, velcro pásek a vázacích prvků pro uložení kabelů v žlabech a sjezdech.</t>
  </si>
  <si>
    <t>D_ZNP_003</t>
  </si>
  <si>
    <t>Pospojovací propojky vík a kabelových tras – Zemnicí můstky a propojky pro víka, přechody a přerušované kovové části tras.</t>
  </si>
  <si>
    <t>D_ZNP_004</t>
  </si>
  <si>
    <t>Vodič CYA 6/10 zelenožlutý pro pospojování tras – Doplňkový pospojovací vodič pro kovové trasy a napojení na ochranné pospojování.</t>
  </si>
  <si>
    <t>D_ZNP_005</t>
  </si>
  <si>
    <t>Pospojovací svorky na žlab, OK a rack – Svorky pro napojení kovových tras a racků na ochranné pospojování.</t>
  </si>
  <si>
    <t>M_MO_002</t>
  </si>
  <si>
    <t>M_MONT – montážní činnosti</t>
  </si>
  <si>
    <t>Dílenská příprava tras, řezání, úprava hran a předmontáže – Příprava tras mimo konečné místo montáže, dělení žlabů, úpravy vík, předmontáže konzol a držáků.</t>
  </si>
  <si>
    <t>M_MO_003</t>
  </si>
  <si>
    <t>Manipulace materiálu po hale a do výšky – Přesuny materiálu v hale délky cca 300 m, vykládka, vnitrostaveništní logistika a manipulace do výšek.</t>
  </si>
  <si>
    <t>M_MO_004</t>
  </si>
  <si>
    <t>Kontrola průchodnosti tras, vyčištění a předání pro zatažení kabeláže – Kontrola kompletnosti tras, dotažení spojů, vyčištění ostrých hran, kontrola průchodnosti sjezdů.</t>
  </si>
  <si>
    <t>M_PL_001</t>
  </si>
  <si>
    <t>M_PLOŠINY – práce ve výšce</t>
  </si>
  <si>
    <t>Kloubová/teleskopická pracovní plošina 16–18 m – Pronájem pracovní plošiny pro trasy ve výškách cca 12–15 m a pro práce na OK/vaznících.</t>
  </si>
  <si>
    <t>den</t>
  </si>
  <si>
    <t>M_PL_002</t>
  </si>
  <si>
    <t>Nůžková pracovní plošina 10–12 m – Pronájem nůžkové plošiny pro nižší trasy, vestavby, sjezdy a montáž v přístupných částech haly.</t>
  </si>
  <si>
    <t>M_PL_003</t>
  </si>
  <si>
    <t>Doprava, přistavení a odvoz plošin včetně organizačních nákladů.</t>
  </si>
  <si>
    <t>M_PL_004</t>
  </si>
  <si>
    <t>Zajištění pracoviště pro práci z plošin – Mobilní zábrany, značení, vymezení manipulačních prostorů a základní BOZP opatření.</t>
  </si>
  <si>
    <t>M_PL_005</t>
  </si>
  <si>
    <t>Přejezdy a reorganizace plošin mezi loděmi a vestavky – Čas a náklady na přesuny plošin, reorganizaci pracoviště a navazující koordinaci.</t>
  </si>
  <si>
    <t>M_PL_006</t>
  </si>
  <si>
    <t>Příplatek za práci ve výškách 12–15 m a na ocelové konstrukci – Příplatek za sníženou produktivitu montáže ve výškách, z plošiny a v členité OK haly.</t>
  </si>
  <si>
    <t>hod</t>
  </si>
  <si>
    <t>M_PL_007</t>
  </si>
  <si>
    <t>Koordinace BOZP a uzávěr pracovních úseků – Koordinace pohybu plošin, omezení provozu, kontrola pracovních úseků a evidence rizik.</t>
  </si>
  <si>
    <t>TPV-TR-001</t>
  </si>
  <si>
    <t>D_TPV_TRASY – kabelové trasy a uchycení</t>
  </si>
  <si>
    <t>Drátěný kabelový žlab 100×50 mm pro optickou trasu TPV – Vnitřní kabelová trasa pro vedení mikrotrubiček A/B; zohledněna středová trasa 352 m, odbočky, sjezdy a montážní rezerva.</t>
  </si>
  <si>
    <t>Jedna fyzická trasa pro vedení mikrotrubiček A/B; v exponovaných místech doplnit ochranné prvky.</t>
  </si>
  <si>
    <t>TPV-TR-002</t>
  </si>
  <si>
    <t>Montáž drátěného kabelového žlabu 100×50 mm – Montáž na ocelovou konstrukci / stěnu / konzole v hale, včetně práce z plošiny a reálného vedení dle konstrukce.</t>
  </si>
  <si>
    <t>Montáž z plošiny, vedení dle reálné konstrukce haly.</t>
  </si>
  <si>
    <t>TPV-TR-003</t>
  </si>
  <si>
    <t>Spojka drátěného žlabu 100×50 mm – Spojka včetně spojovacího materiálu; uvažováno po 3m dílech + rezerva.</t>
  </si>
  <si>
    <t>TPV-TR-004</t>
  </si>
  <si>
    <t>Tvarové díly pro žlab 100×50 mm – Rohy, oblouky, T-odbočky, výškové přechody a napojení ke 3 DR.</t>
  </si>
  <si>
    <t>TPV-TR-005</t>
  </si>
  <si>
    <t>Krycí/ochranný plech nebo víko pro exponované úseky – Použít v místech rizika mechanického poškození, zvýšeného znečištění nebo na přechodech mezi konstrukcemi.</t>
  </si>
  <si>
    <t>Použít v místech rizika mechanického poškození nebo zvýšeného znečištění.</t>
  </si>
  <si>
    <t>TPV-TR-006</t>
  </si>
  <si>
    <t>Podpěra / závěs / konzole pro žlab 100×50 mm – Rozteč cca 1,3–1,5 m dle konstrukce, zatížení a pokynů výrobce.</t>
  </si>
  <si>
    <t>Rozteč cca 1,3–1,5 m dle konstrukce, zatížení a pokynů výrobce.</t>
  </si>
  <si>
    <t>TPV-TR-007</t>
  </si>
  <si>
    <t>Trámová svěrka / upínací čelist pro uchycení na OK – Uchycení na ocelovou konstrukci; předpoklad 2 ks na závěs.</t>
  </si>
  <si>
    <t>2 ks na závěs jako projektantský předpoklad.</t>
  </si>
  <si>
    <t>TPV-TR-008</t>
  </si>
  <si>
    <t>Stěnová konzole / držák pro uchycení žlabu – Pro úseky bez možnosti kotvení na ocelovou konstrukci.</t>
  </si>
  <si>
    <t>Pro úseky bez možnosti kotvení na OK.</t>
  </si>
  <si>
    <t>TPV-TR-009</t>
  </si>
  <si>
    <t>Závitové tyče, matice, podložky, spojovací a kotvicí materiál – Doplněk k uchycení a nivelaci trasy TPV; pozink/nerez dle prostředí.</t>
  </si>
  <si>
    <t>Doplněk k uchycení a nivelaci trasy.</t>
  </si>
  <si>
    <t>TPV-TR-010</t>
  </si>
  <si>
    <t>Pozinkovaná ocelová trubka Ø28 mm – Mechanická ochrana sjezdů, stoupaček a exponovaných úseků optické trasy.</t>
  </si>
  <si>
    <t>Sjezdy k DR, průchody konstrukcí, ochrana mikrotrubiček.</t>
  </si>
  <si>
    <t>TPV-TR-011</t>
  </si>
  <si>
    <t>Montáž pozinkované ocelové trubky Ø28 mm – Včetně ohybů, spojek, zakončení, kotvení a práce ve výšce.</t>
  </si>
  <si>
    <t>Včetně práce ve výšce a kotvení.</t>
  </si>
  <si>
    <t>TPV-TR-012</t>
  </si>
  <si>
    <t>Příchytka / objímka pro ocelovou trubku Ø28 mm – Rozteč cca 0,5–0,7 m + rezerva.</t>
  </si>
  <si>
    <t>TPV-TR-013</t>
  </si>
  <si>
    <t>Ohebná chránička LSZH/FRNC Ø32 mm – Chráněné přechody, vývody k DR a lokální napojení z pevné trasy.</t>
  </si>
  <si>
    <t>Krátké přechody ze žlabu do rozvaděčů a prostupů.</t>
  </si>
  <si>
    <t>TPV-TR-014</t>
  </si>
  <si>
    <t>Koncovky, průchodky a přechodky chránička–žlab/rozvaděč – Ukončení chrániček a mikrotrubiček do DR a kabelových tras.</t>
  </si>
  <si>
    <t>Ukončení mikrotrubiček/chrániček do DR a tras.</t>
  </si>
  <si>
    <t>TPV-TR-015</t>
  </si>
  <si>
    <t>Pospojování kovových tras TPV – Zemnicí můstky, vodič pospojování a svorky; koordinace s profesí elektro.</t>
  </si>
  <si>
    <t xml:space="preserve">Kovové trasy pospojit </t>
  </si>
  <si>
    <t>TPV-TR-016</t>
  </si>
  <si>
    <t>Montážní plošina 16–18 m – Doprava, přistavení a přesuny po hale pro hlavní trasu a vysoké úseky.</t>
  </si>
  <si>
    <t>Pro hlavní trasu a vysoké úseky.</t>
  </si>
  <si>
    <t>TPV-TR-017</t>
  </si>
  <si>
    <t>Montážní plošina 10–12 m – Doprava, přistavení a přesuny pro sjezdy, rozvaděče a nižší úseky.</t>
  </si>
  <si>
    <t>Pro sjezdy, rozvaděče a nižší úseky.</t>
  </si>
  <si>
    <t>TPV-TR-018</t>
  </si>
  <si>
    <t>Práce odborného montéra z plošiny – Montáž tras, chrániček, kotvení, vyvázání a kontrolní práce ve výškách.</t>
  </si>
  <si>
    <t>Doplňková položka pro montážní práce ve výškách.</t>
  </si>
  <si>
    <t>TPV-TR-019</t>
  </si>
  <si>
    <t>Zajištění pracoviště a manipulace materiálu do výšky – Vymezení prostoru pod plošinou, BOZP, přesuny materiálu a ochrana okolního provozu.</t>
  </si>
  <si>
    <t>D_TPV_PROSTUPY – prostupy, ucpávky a přípomoce</t>
  </si>
  <si>
    <t>TPV-PR-001</t>
  </si>
  <si>
    <t>Malý prostup/chráničkový průchod konstrukcí do Ø50 mm – Pro lokální průchody konstrukcí včetně zapravení; kvalifikovaný odhad.</t>
  </si>
  <si>
    <t>Kvalifikovaný odhad, upřesnit při realizaci.</t>
  </si>
  <si>
    <t>TPV-PR-002</t>
  </si>
  <si>
    <t>Jádrový vrt do Ø100 mm pro prostup optické trasy/chrániček – Pouze pokud nebude využita stávající prostupová cesta.</t>
  </si>
  <si>
    <t>Pouze pokud nebude využita stávající prostupová cesta.</t>
  </si>
  <si>
    <t>TPV-PR-003</t>
  </si>
  <si>
    <t>Požární ucpávka prostupu do 20 cm² včetně štítku – PBŘ nebylo k dispozici; množství je kvalifikovaný odhad a bude upřesněno dle skutečných požárních úseků.</t>
  </si>
  <si>
    <t>PBŘ nebylo k dispozici; množství je kvalifikovaný odhad.</t>
  </si>
  <si>
    <t>TPV-PR-004</t>
  </si>
  <si>
    <t>Požární ucpávka prostupu do 100 cm² včetně štítku – Upřesnit dle skutečných požárních úseků a PBŘ.</t>
  </si>
  <si>
    <t>Upřesnit dle skutečných požárních úseků a PBŘ.</t>
  </si>
  <si>
    <t>TPV-PR-005</t>
  </si>
  <si>
    <t>Evidence protipožárních ucpávek včetně štítků a zákresu – Dokladová část pro předání stavby.</t>
  </si>
  <si>
    <t>TPV-PR-006</t>
  </si>
  <si>
    <t>Stavební přípomoce – vrtání, lokální sekání, zapravení, těsnění – Doplňková hodinová položka pro dokončení tras a prostupů.</t>
  </si>
  <si>
    <t>Doplněk pro dokončení tras.</t>
  </si>
  <si>
    <t>D_TPV_PRECHODY – zemní a podstřešní přechody mezi halami</t>
  </si>
  <si>
    <t>TPV-PŘ-001</t>
  </si>
  <si>
    <t>Vytýčení stávajících inženýrských sítí a odsouhlasení zemního přechodu – Před zahájením výkopu, včetně koordinace s investorem a stavbou.</t>
  </si>
  <si>
    <t>Nutné provést před výkopem, včetně koordinace s investorem a stavbou.</t>
  </si>
  <si>
    <t>TPV-PŘ-002</t>
  </si>
  <si>
    <t>Výkop rýhy pro slaboproudou optickou trasu mezi halami – Ručně/strojně, předpoklad š. 0,35–0,40 m, hl. 0,70–0,80 m; délka je kvalifikovaný předpoklad.</t>
  </si>
  <si>
    <t>Délka 20 m je kvalifikovaný projektantský předpoklad  o jednom zemním přechodu mezi halami.</t>
  </si>
  <si>
    <t>TPV-PŘ-003</t>
  </si>
  <si>
    <t>PE/HDPE ochranná chránička pro zemní uložení – Min. Ø40/33 nebo ekvivalent, pro dvě oddělené trasy A/B, včetně spojek a zatažení.</t>
  </si>
  <si>
    <t>TPV-PŘ-004</t>
  </si>
  <si>
    <t>Pískové lože a obsyp chrániček v zemní rýze – Lože a obsyp dle požadavků na ochranu chrániček v zemi.</t>
  </si>
  <si>
    <t>TPV-PŘ-005</t>
  </si>
  <si>
    <t>Výstražná fólie pro slaboproudou/optickou trasu v zemi – Položit nad chráničky dle běžné praxe pro kabelové trasy.</t>
  </si>
  <si>
    <t>TPV-PŘ-006</t>
  </si>
  <si>
    <t>Identifikační/vyhledávací vodič nebo marker pro zemní trasu – Dohledatelnost zemní chráničkové trasy; optika je uvažována jako celodielektrická.</t>
  </si>
  <si>
    <t>Vhodné pro dohledatelnost trasy, protože optika je celodielektrická.</t>
  </si>
  <si>
    <t>TPV-PŘ-007</t>
  </si>
  <si>
    <t>Zpětný zásyp výkopu včetně hutnění po vrstvách – Bez speciálních konstrukčních vrstev komunikace.</t>
  </si>
  <si>
    <t>TPV-PŘ-008</t>
  </si>
  <si>
    <t>Obnova povrchu po výkopu – Lokální zapravení nezpevněných/zpevněných ploch; kvalifikovaný odhad.</t>
  </si>
  <si>
    <t>m²</t>
  </si>
  <si>
    <t>Množství a cena jako rezerva pro lokální zapravení; upřesnit dle skutečného povrchu.</t>
  </si>
  <si>
    <t>TPV-PŘ-009</t>
  </si>
  <si>
    <t>Vodotěsný prostup/chránička přes obvodovou konstrukci – Vstup/výstup zemní části do objektů, včetně přípravy pro těsnění.</t>
  </si>
  <si>
    <t>TPV-PŘ-010</t>
  </si>
  <si>
    <t>Utěsnění prostupu proti vodě, nečistotám a hlodavcům – Včetně průchodkového a těsnicího materiálu.</t>
  </si>
  <si>
    <t>TPV-PŘ-011</t>
  </si>
  <si>
    <t>Geodetické zaměření a zákres zemní části trasy do DSPS – Skutečná trasa v zemi pro předávací dokumentaci.</t>
  </si>
  <si>
    <t>Nutné pro předání skutečné trasy v zemi.</t>
  </si>
  <si>
    <t>TPV-PŘ-012</t>
  </si>
  <si>
    <t>Rezerva na ruční dokopávky a křížení stávajících sítí – Lokální úpravy a asistence při výkopu bez doloženého detailu křížení.</t>
  </si>
  <si>
    <t>Rezerva na nejistoty zemní části bez doloženého detailu tras a křížení.</t>
  </si>
  <si>
    <t>TPV-PŘ-013</t>
  </si>
  <si>
    <t>Venkovní/podstřešní kabelový žlab nebo ochranná trasa s víkem – Pozink/UV odolné provedení pro přechod mezi halami, ochrana proti vodě, UV a mechanickému poškození.</t>
  </si>
  <si>
    <t>TPV-PŘ-014</t>
  </si>
  <si>
    <t>Konzole, závěsy, trámové svěrky a kotvení pro podstřešní přechod – Včetně nerez/pozink spojovacího materiálu, uchycení na OK/fasádní prvky dle skutečnosti.</t>
  </si>
  <si>
    <t>TPV-PŘ-015</t>
  </si>
  <si>
    <t>UV odolná ochranná chránička pro venkovní/podstřešní úseky – Ochrana mikrotrubiček/optiky v úsecích vystavených UV/vlhkosti.</t>
  </si>
  <si>
    <t>TPV-PŘ-016</t>
  </si>
  <si>
    <t>Montáž a vyvázání mikrotrubiček v podstřešní části – Včetně fixace poloměrů ohybu a ochrany proti prověšení.</t>
  </si>
  <si>
    <t>TPV-PŘ-017</t>
  </si>
  <si>
    <t>Přechody mezi vnitřní a venkovní částí trasy – Kapkové smyčky, průchodky, těsnicí manžety a ochrana proti zatékání.</t>
  </si>
  <si>
    <t>Řešit tak, aby voda nemohla zatékat do haly ani do rozvaděčů.</t>
  </si>
  <si>
    <t>TPV-PŘ-018</t>
  </si>
  <si>
    <t>Pospojování kovové venkovní/podstřešní trasy a koordinace s LPS – Kovovou trasu pospojit a koordinovat s LPS; optický kabel je celodielektrický.</t>
  </si>
  <si>
    <t>TPV-PŘ-019</t>
  </si>
  <si>
    <t>Doplňková montážní plošina / práce pod střechou a u obvodového pláště – Plošina včetně přesunů pro venkovní/podstřešní přechod.</t>
  </si>
  <si>
    <t>Doplněk k původním plošinám, pouze pro venkovní/podstřešní přechod.</t>
  </si>
  <si>
    <t>TPV-PŘ-020</t>
  </si>
  <si>
    <t>Odborná montážní práce ve výšce pro podstřešní přechod – Napojení do hal a montáž v komplikovaném venkovním/podstřešním prostoru.</t>
  </si>
  <si>
    <t>Montáž v komplikovanějším venkovním/podstřešním prostoru.</t>
  </si>
  <si>
    <t>TPV-PŘ-021</t>
  </si>
  <si>
    <t>Vodotěsné a povětrnostně odolné zapravení prostupů pláštěm – Těsnění prostupů pláštěm, stěnou nebo střechou podle skutečného detailu.</t>
  </si>
  <si>
    <t>TPV-PŘ-022</t>
  </si>
  <si>
    <t>Značení venkovní/podstřešní trasy, mikrotrubiček a směrů A/B – Značení směru a redundantních tras A/B.</t>
  </si>
  <si>
    <t>D_TPV_DOKLADY – koordinace, zkoušky, dokumentace a VRN</t>
  </si>
  <si>
    <t>TPV-ZK-001</t>
  </si>
  <si>
    <t>Vytýčení trasy, koordinace se stavbou, IT a ostatními profesemi – Koordinace trasy A/B, prostupů, přechodů mezi halami a napojení DR.</t>
  </si>
  <si>
    <t>TPV-ZK-003</t>
  </si>
  <si>
    <t>Komplexní zkouška optického propojení tří DR – Včetně předávacího protokolu; bez konfigurace aktivních prvků, ta je řešena v samostatném oddílu.</t>
  </si>
  <si>
    <t>TPV-ZK-007</t>
  </si>
  <si>
    <t>Koordinace zemní a podstřešní části s provozem, stavbou, BOZP a investorem – Sloučeno do celku TPV; nejde o samostatné doplnění mimo hlavní rozpočet TPV.</t>
  </si>
  <si>
    <t>OST-PP-001</t>
  </si>
  <si>
    <t>D_OST_PP</t>
  </si>
  <si>
    <t>Požární ucpávka kabelového prostupu do 10 cm² – Dodávka a montáž systémové požární ucpávky pro jednotlivé kabely/chráničky, včetně očištění prostupu, aplikace tmelu/malty a základního označení. Kvalifikovaný odhad – PBŘ nebylo k dispozici. Pozn.: Množství ověřit po doložení PBŘ a požárních úseků.</t>
  </si>
  <si>
    <t>OST-PP-002</t>
  </si>
  <si>
    <t>Požární ucpávka kabelového prostupu do 20 cm² – Dodávka a montáž systémové požární ucpávky pro menší svazky kabelů/chrániček, včetně přípravy otvoru a základního označení. Kvalifikovaný odhad – PBŘ nebylo k dispozici. Pozn.: Množství ověřit po doložení PBŘ.</t>
  </si>
  <si>
    <t>OST-PP-003</t>
  </si>
  <si>
    <t>Požární ucpávka kabelového prostupu do 100 cm² – Dodávka a montáž systémové požární ucpávky pro prostupy kabelových tras a menších žlabů, včetně požárně klasifikovaného materiálu a zapravení. Pozn.: Pro prostupy přes konstrukce vestaveb a technických místností.</t>
  </si>
  <si>
    <t>OST-PP-004</t>
  </si>
  <si>
    <t>Požární ucpávka kabelového prostupu do 400 cm² – páteřní trasa – Dodávka a montáž systémové požární ucpávky pro větší prostupy páteřních kabelových tras, včetně požárních desek/malty/tmelů dle zvoleného systému. Pozn.: Páteřní průchody a hlavní kabelové trasy; kvalifikovaný odhad.</t>
  </si>
  <si>
    <t>OST-PP-005</t>
  </si>
  <si>
    <t>Nehořlavé/nepožární utěsnění prostupu kabelu nebo chráničky – Utěsnění prostupů bez požadavku na požární odolnost – proti prachu, průvanu, vlhkosti a mechanickému poškození; včetně těsnicí hmoty/průchodky. Pozn.: Pro prostupy mimo požárně dělící konstrukce.</t>
  </si>
  <si>
    <t>OST-PP-006</t>
  </si>
  <si>
    <t>Evidence protipožárních ucpávek včetně štítku – Označení každé požární ucpávky, evidenční štítek, číslo prostupu, vazba na výkresovou dokumentaci a seznam prostupů. Pozn.: Navázáno na součet odhadovaných požárních ucpávek.</t>
  </si>
  <si>
    <t>OST-PP-007</t>
  </si>
  <si>
    <t>Revize/kontrola protipožárních ucpávek včetně výkresové evidence – Kontrola provedení, soupis, fotodokumentace, zakreslení do podkladů DSPS a příprava dokladů pro předání. Pozn.: Výsledná klasifikace dle PBŘ a použitého systému.</t>
  </si>
  <si>
    <t>OST-PP-008</t>
  </si>
  <si>
    <t>Drobné požární příslušenství – Požární tmely, pásky, manžety/návleky, minerální výplň, montážní pěny s požární klasifikací, čisticí a doplňkový materiál. Pozn.: Doplňkové příslušenství k ucpávkám.</t>
  </si>
  <si>
    <t>OST-ST-001</t>
  </si>
  <si>
    <t>D_OST_ST</t>
  </si>
  <si>
    <t>Jádrové vrtání Ø100 mm – Jádrové vrtání prostupů pro kabelové trasy/chráničky do betonových, zděných nebo sendvičových konstrukcí, včetně chlazení, ochrany okolí a úklidu. Pozn.: Lokální prostupy pro trasy a chráničky.</t>
  </si>
  <si>
    <t>OST-ST-002</t>
  </si>
  <si>
    <t>Jádrové vrtání Ø150 mm – Jádrové vrtání větších prostupů pro kabelové trasy, svazky chrániček nebo mikrotrubiček, včetně ochrany okolních konstrukcí. Pozn.: Větší páteřní prostupy.</t>
  </si>
  <si>
    <t>OST-ST-003</t>
  </si>
  <si>
    <t>Vrtaný prostup do 50 mm pro chráničky a jednotlivé kabely – Lokální prostupy pro trubky, husí krky, mikrotrubičky a jednotlivé datové kabely včetně zapravení hran a očištění. Pozn.: Krátké prostupy do vestaveb a technologických částí.</t>
  </si>
  <si>
    <t>OST-ST-004</t>
  </si>
  <si>
    <t>Drobné prostupy a otvory do SDK/sandwich panelů – Vyřezání/vyvrtání otvorů pro průchodky, krabice a koncové prvky včetně začištění a ochrany hran. Pozn.: Pro zásuvky, AP, vývody a prostupy chrániček.</t>
  </si>
  <si>
    <t>OST-ST-005</t>
  </si>
  <si>
    <t>Lokální vyspravení prostupů a stavebních zásahů – Zatmelení, zapěnění, dosádrování, lokální vyspravení po montáži, doplnění krytek a čištění prostoru po stavebních přípomocích. Pozn.: Bez maleb a finálních povrchových úprav nad rámec montáže.</t>
  </si>
  <si>
    <t>OST-ST-006</t>
  </si>
  <si>
    <t>Sádra/stavební hmota pro začištění vývodů a krabic – Pomocný materiál pro začištění přístrojových krabic, prostupů a drobných stavebních zásahů. Pozn.: Kvalifikovaný odhad.</t>
  </si>
  <si>
    <t>kg</t>
  </si>
  <si>
    <t>OST-ST-007</t>
  </si>
  <si>
    <t>Vyspravení rýh a prostupů po kabeláži – Lokální zapravení rýh, prostupů a otvorů v rozsahu nutném pro předání trasy, včetně základního očištění. Pozn.: Pro drobné trasy ve vestavbách, nikoliv plošné stavební úpravy.</t>
  </si>
  <si>
    <t>OST-ST-008</t>
  </si>
  <si>
    <t>Demontáž a zpětná montáž krytů/podhledů/panelů pro přístup k trase – Práce nutná pro vedení kabeláže v zakrytých částech, včetně opatrné demontáže a zpětné montáže. Pozn.: Použít pouze tam, kde bude skutečně nutné.</t>
  </si>
  <si>
    <t>OST-ST-009</t>
  </si>
  <si>
    <t>Ostatní stavební přípomoce – Pomocné stavební práce nezbytné pro dokončení SK: drobné sekání, vrtání, úpravy hran, lokální prostupy a čištění. Pozn.: Rezervováno pro drobné přípomoce bez samostatné položky.</t>
  </si>
  <si>
    <t>OST-MON-001</t>
  </si>
  <si>
    <t>D_OST_MON</t>
  </si>
  <si>
    <t>Vyvázání kabelových svazků po max. 24 kabelech – Uspořádání, vyvázání a fixace kabelových svazků ve žlabech a v rozvaděčích, dodržení minimálních poloměrů ohybu a rezerv. Pozn.: Doplňuje montáž tras; počítáno jako pracovní úseky/svazky.</t>
  </si>
  <si>
    <t>OST-MON-004</t>
  </si>
  <si>
    <t>Doplnění a kompletace stávajícího rozvaděče TPV – Doplnění optické vany, vyvazovacích prvků, popisu a mechanická kompletace stávajících rozvaděčů IDF14, IDF14.1, IDF14.2. Pozn.: Aktivní prvky nejsou součástí této položky.</t>
  </si>
  <si>
    <t>OST-MON-005</t>
  </si>
  <si>
    <t>Atypická ocelová konstrukce/držák pro zařízení do 5 kg – Doplňkový držák, výložník nebo nosič pro drobné IT prvky, krabice, svodiče, AP nebo přechodové boxy mimo standardní montážní sady. Pozn.: Pro místa, kde nelze použít standardní konzoli.</t>
  </si>
  <si>
    <t>OST-MON-010</t>
  </si>
  <si>
    <t>Zkoušky v rámci montážních prací – Průběžné kontroly montáže, návazností, značení, mechanické ochrany a připravenosti pro zprovoznění. Pozn.: Odborný montér slaboproudých zařízení.</t>
  </si>
  <si>
    <t>OST-MON-011</t>
  </si>
  <si>
    <t>Hodinová sazba odborného montéra pro drobné úpravy – Nepředvídané odborné montážní úpravy nezbytné k řádnému dokončení v rozsahu zadávací dokumentace. Pozn.: Nikoliv pro rozšiřování rozsahu díla.</t>
  </si>
  <si>
    <t>OST-MON-012</t>
  </si>
  <si>
    <t>Předmontáž/staging pasivních komponentů – Příprava patch panelů, ODF, značení, vyvazovacích prvků a mechanických sestav před montáží na stavbě. Pozn.: Snižuje dobu práce na plošině a v hale.</t>
  </si>
  <si>
    <t>OST-MON-013</t>
  </si>
  <si>
    <t>Ostatní neuvedené činnosti pro řádné dokončení instalace – Drobné montážní a pomocné činnosti nezbytné pro funkční a kompletní předání, pokud nejsou samostatně uvedeny. Pozn.: Použít jako uzavírací položku, ne jako náhradu za výměry.</t>
  </si>
  <si>
    <t>OST-KOO-001</t>
  </si>
  <si>
    <t>D_OST_KOO</t>
  </si>
  <si>
    <t>Koordinace kabelových tras s ostatními profesemi – Průběžná koordinace tras, průchodů, kolizí, závěsů a montážních postupů s generálním dodavatelem a profesemi. Pozn.: Nutné kvůli souběhu VZT, elektro, technologie a OK.</t>
  </si>
  <si>
    <t>OST-KOO-002</t>
  </si>
  <si>
    <t>Koordinace s VZT, ÚT, MaR, ZI a chlazením – Detailní koordinace křížení tras, odstupů, servisních prostorů, prostupů a konstrukcí v hale a vestavbách. Pozn.: Pro eliminaci kolizí a vícenákladů.</t>
  </si>
  <si>
    <t>OST-KOO-003</t>
  </si>
  <si>
    <t>Koordinace se stavbou / generálním dodavatelem – Koordinace postupu, přístupů, termínů, záborů, plošin a návaznosti stavebních připomocí. Pozn.: Včetně zápisů a operativních kontrol.</t>
  </si>
  <si>
    <t>OST-KOO-004</t>
  </si>
  <si>
    <t>Koordinace s investorem a IT správcem – Koordinace číslování, port map, typů aktivních prvků, barev patchcordů, naming convention a předávacích požadavků. Pozn.: Doporučeno pro IT infrastrukturu takového rozsahu.</t>
  </si>
  <si>
    <t>OST-KOO-006</t>
  </si>
  <si>
    <t>Vzorkování pohledových a koncových prvků – Předložení vzorků zásuvek, IP65 krabic, držáků, popisu a způsobu montáže v reprezentativním místě. Pozn.: Včetně odsouhlasení investorem/TDS.</t>
  </si>
  <si>
    <t>OST-KOO-007</t>
  </si>
  <si>
    <t>Kontrola shody dodávky s TS a výkazy – Kontrola dodaného materiálu vůči technické specifikaci, třídě kabeláže, CPR, IP krytí a požadovanému provedení. Pozn.: Doporučeno před zahájením hromadné montáže.</t>
  </si>
  <si>
    <t>OST-KOO-008</t>
  </si>
  <si>
    <t>Předávací schůzky a dílčí přejímky – Dílčí přejímky tras, rozvaděčů, koncových prvků, měření a dokumentace. Pozn.: Podklad pro protokolární předání.</t>
  </si>
  <si>
    <t>OST-DOK-001</t>
  </si>
  <si>
    <t>D_OST_DOK</t>
  </si>
  <si>
    <t>Kompletace protokolů měření metaliky a optiky – Sestavení a kontrola protokolů měření do jednotné předávací struktury. Vlastní certifikační měření je řešeno v oddílech kabeláže/optiky. Pozn.: Zamezit duplicitě s měřicími položkami.</t>
  </si>
  <si>
    <t>OST-DOK-004</t>
  </si>
  <si>
    <t>Revize / odborná kontrola slaboproudé instalace SK – Odborná kontrola provedení, pospojování kovových tras, značení, předávacích dokladů a základní revizní výstup pro SK. Pozn.: Mimo revize silnoproudých napájecích přívodů.</t>
  </si>
  <si>
    <t>OST-DOK-005</t>
  </si>
  <si>
    <t>Doklady pro kolaudační řízení a zkušební provoz – Dokladová část: prohlášení, certifikáty, návody, protokoly, měření, seznam zařízení, popisy a předávací protokol. Pozn.: V digitální i tištěné podobě dle požadavku investora.</t>
  </si>
  <si>
    <t>OST-DOK-006</t>
  </si>
  <si>
    <t>DSPS – dokumentace skutečného provedení stavby – Vypracování DSPS slaboproudé části SK, tištěná paré a digitální verze v otevřené formě DWG/DOC/XLS a uzavřené PDF. Pozn.: Včetně zakreslení změn tras, zásuvek, racků a optiky.</t>
  </si>
  <si>
    <t>OST-DOK-008</t>
  </si>
  <si>
    <t>Provozní řád / provozní pokyny SK a Wi‑Fi – Základní provozní dokumentace, popis údržby, zásady zásahů do racků, výměny patchcordů, evidence změn a provozních kontrol. Pozn.: Přiměřeně rozsahu dodávky.</t>
  </si>
  <si>
    <t>OST-DOK-009</t>
  </si>
  <si>
    <t xml:space="preserve">Zaškolení obsluhy a údržby – Zaškolení správce a údržby investora k rackům, značení, port mapám, dokumentaci a provozním zásadám. </t>
  </si>
  <si>
    <t>OST-DOK-010</t>
  </si>
  <si>
    <t>Komplexní zkoušky a zkušební provoz – Funkční ověření návazností, aktivních prvků, racků, optických tras, Wi‑Fi AP, základních VLAN/uplinků a předávacích testů. Pozn.: Detailně koordinovat s IT investora.</t>
  </si>
  <si>
    <t>VRN-001</t>
  </si>
  <si>
    <t>VRN</t>
  </si>
  <si>
    <t>Zařízení staveniště pro slaboproudou část – Zřízení a provoz zázemí dodavatele SK, označení pracoviště, základní vybavení, uzamykatelné skladování menšího materiálu. Pozn.: Samostatná položka, nikoliv procentem z celku.</t>
  </si>
  <si>
    <t>VRN-002</t>
  </si>
  <si>
    <t>Mimostaveništní doprava materiálu – Doprava materiálu, rozvaděčů, kabelů, žlabů, plošinových doplňků a komponent na stavbu. Pozn.: Včetně vícenásobných dodávek během montáže.</t>
  </si>
  <si>
    <t>VRN-003</t>
  </si>
  <si>
    <t>Vnitrostaveništní doprava a přesun materiálu uvnitř haly – Manipulace materiálu v hale délky cca 300 m, přesuny mezi vestavbami, racky a trasami, včetně ruční manipulace. Pozn.: Důležité kvůli velikosti haly.</t>
  </si>
  <si>
    <t>VRN-004</t>
  </si>
  <si>
    <t>Manipulace s materiálem a rozvoz k pracovním místům – Ruční/vozíková manipulace, rozbalení, příprava, paletové přesuny, zakládání materiálu po hale. Pozn.: Podpůrné práce mimo vlastní montáž.</t>
  </si>
  <si>
    <t>VRN-005</t>
  </si>
  <si>
    <t>Odvoz a ekologická likvidace obalů a zbytků materiálu – Odvoz ochranných obalů, palet, zbytků kabelů, plastů a drobného odpadu z montáže, včetně třídění. Pozn.: Bez nebezpečných odpadů.</t>
  </si>
  <si>
    <t>VRN-006</t>
  </si>
  <si>
    <t>Průběžný úklid pracoviště a třídění odpadu – Denní/průběžný úklid pracoviště, zajištění průchodnosti a bezpečnosti pohybu po hale. Pozn.: Včetně drobného úklidového materiálu.</t>
  </si>
  <si>
    <t>VRN-007</t>
  </si>
  <si>
    <t>Dočasné skladování a ochrana materiálu – Ochrana kabelů, rozvaděčů a aktivních prvků před vlhkostí, prachem a mechanickým poškozením během montáže. Pozn.: Vhodné kvůli průmyslovému prostředí.</t>
  </si>
  <si>
    <t>VRN-008</t>
  </si>
  <si>
    <t xml:space="preserve">Energie a dočasné připojení pro montáž – Náklady na dočasné napájení nářadí, nabíjení, osvětlení pracovních míst a provoz drobné montážní techniky. </t>
  </si>
  <si>
    <t>VRN-009</t>
  </si>
  <si>
    <t>BOZP, vstupy, povolenky, školení a revize nářadí – Administrace vstupů do areálu, školení BOZP, povolení prací, revize elektrického nářadí, koordinace bezpečnosti. Pozn.: Nutné pro průmyslový areál.</t>
  </si>
  <si>
    <t>VRN-010</t>
  </si>
  <si>
    <t xml:space="preserve">Režie stavby a zajištění jakosti dodávky – Stavební režie, interní kontrola kvality, řízení subdodávek, kontrolní dny, evidence změn a uzavírání vad/nedodělků. </t>
  </si>
  <si>
    <t>JC materiál</t>
  </si>
  <si>
    <t>JC montáž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</si>
</sst>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5" formatCode="#,##0\ &quot;Kč&quot;;\-#,##0\ &quot;Kč&quot;"/>
    <numFmt numFmtId="7" formatCode="#,##0.00\ &quot;Kč&quot;;\-#,##0.00\ &quot;Kč&quot;"/>
    <numFmt numFmtId="44" formatCode="_-* #,##0.00\ &quot;Kč&quot;_-;\-* #,##0.00\ &quot;Kč&quot;_-;_-* &quot;-&quot;??\ &quot;Kč&quot;_-;_-@_-"/>
    <numFmt numFmtId="164" formatCode="####;\-####"/>
    <numFmt numFmtId="165" formatCode="#,##0.00\ &quot;Kč&quot;"/>
    <numFmt numFmtId="166" formatCode="0.0%"/>
    <numFmt numFmtId="167" formatCode="_-* #,##0.00\ [$€-1]_-;\-* #,##0.00\ [$€-1]_-;_-* &quot;-&quot;??\ [$€-1]_-"/>
    <numFmt numFmtId="168" formatCode="_(&quot;$&quot;* #,##0.00_);_(&quot;$&quot;* \(#,##0.00\);_(&quot;$&quot;* &quot;-&quot;??_);_(@_)"/>
    <numFmt numFmtId="169" formatCode="_-* #,##0.00_-;_-* #,##0.00\-;_-* &quot;-&quot;??_-;_-@_-"/>
    <numFmt numFmtId="170" formatCode="&quot; &quot;#,##0.00&quot; &quot;[$Kč]&quot; &quot;;&quot;-&quot;#,##0.00&quot; &quot;[$Kč]&quot; &quot;;&quot; -&quot;00&quot; &quot;[$Kč]&quot; &quot;;&quot; &quot;@&quot; &quot;"/>
    <numFmt numFmtId="171" formatCode="_-* #,##0.00\ &quot;€&quot;_-;\-* #,##0.00\ &quot;€&quot;_-;_-* &quot;-&quot;??\ &quot;€&quot;_-;_-@_-"/>
    <numFmt numFmtId="172" formatCode="_-* #,##0\ [$Kč-405]_-;\-* #,##0\ [$Kč-405]_-;_-* &quot;-&quot;??\ [$Kč-405]_-;_-@_-"/>
    <numFmt numFmtId="173" formatCode="#\ ##0\ \K\č"/>
    <numFmt numFmtId="174" formatCode="_-* #,##0\ &quot;Kč&quot;_-;\-* #,##0\ &quot;Kč&quot;_-;_-* &quot;-&quot;??\ &quot;Kč&quot;_-;_-@_-"/>
    <numFmt numFmtId="175" formatCode="#,##0.00_ ;\-#,##0.00\ "/>
  </numFmts>
  <fonts count="119">
    <font>
      <sz val="10"/>
      <name val="Arial"/>
    </font>
    <font>
      <sz val="8"/>
      <name val="Arial CE"/>
    </font>
    <font>
      <b/>
      <sz val="10"/>
      <name val="Arial"/>
    </font>
    <font>
      <sz val="10"/>
      <name val="Arial CE"/>
    </font>
    <font>
      <b/>
      <sz val="8"/>
      <name val="Arial"/>
    </font>
    <font>
      <sz val="10"/>
      <name val="Arial"/>
    </font>
    <font>
      <sz val="10"/>
      <name val="Arial CE"/>
    </font>
    <font>
      <sz val="11"/>
      <color indexed="8"/>
      <name val="Calibri"/>
    </font>
    <font>
      <sz val="11"/>
      <color indexed="9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sz val="11"/>
      <color indexed="60"/>
      <name val="Calibri"/>
    </font>
    <font>
      <sz val="11"/>
      <color indexed="52"/>
      <name val="Calibri"/>
    </font>
    <font>
      <sz val="11"/>
      <color indexed="17"/>
      <name val="Calibri"/>
    </font>
    <font>
      <sz val="11"/>
      <color indexed="20"/>
      <name val="Calibri"/>
    </font>
    <font>
      <sz val="11"/>
      <color indexed="10"/>
      <name val="Calibri"/>
    </font>
    <font>
      <sz val="11"/>
      <color indexed="62"/>
      <name val="Calibri"/>
    </font>
    <font>
      <b/>
      <sz val="11"/>
      <color indexed="52"/>
      <name val="Calibri"/>
    </font>
    <font>
      <b/>
      <sz val="11"/>
      <color indexed="63"/>
      <name val="Calibri"/>
    </font>
    <font>
      <i/>
      <sz val="11"/>
      <color indexed="23"/>
      <name val="Calibri"/>
    </font>
    <font>
      <sz val="10"/>
      <name val="Arial CE"/>
    </font>
    <font>
      <b/>
      <sz val="11"/>
      <name val="Times New Roman CE"/>
    </font>
    <font>
      <sz val="10"/>
      <name val="Helv"/>
    </font>
    <font>
      <sz val="10"/>
      <color indexed="12"/>
      <name val="Arial CE"/>
    </font>
    <font>
      <b/>
      <sz val="10"/>
      <name val="Arial"/>
    </font>
    <font>
      <sz val="10"/>
      <name val="Times New Roman CE"/>
    </font>
    <font>
      <sz val="10"/>
      <name val="Helv"/>
    </font>
    <font>
      <b/>
      <sz val="13"/>
      <color indexed="18"/>
      <name val="Times New Roman CE"/>
    </font>
    <font>
      <b/>
      <sz val="12"/>
      <color indexed="18"/>
      <name val="Times New Roman CE"/>
    </font>
    <font>
      <b/>
      <sz val="9"/>
      <name val="Arial"/>
    </font>
    <font>
      <b/>
      <sz val="12"/>
      <color indexed="18"/>
      <name val="Times New Roman CE"/>
    </font>
    <font>
      <b/>
      <sz val="14"/>
      <color indexed="18"/>
      <name val="Times New Roman CE"/>
    </font>
    <font>
      <b/>
      <sz val="16"/>
      <color indexed="9"/>
      <name val="Arial"/>
    </font>
    <font>
      <b/>
      <sz val="14"/>
      <color indexed="8"/>
      <name val="Arial"/>
    </font>
    <font>
      <b/>
      <sz val="12"/>
      <color indexed="8"/>
      <name val="Arial"/>
    </font>
    <font>
      <sz val="9"/>
      <color indexed="8"/>
      <name val="Arial"/>
    </font>
    <font>
      <sz val="10"/>
      <name val="MS Sans Serif"/>
    </font>
    <font>
      <sz val="7"/>
      <color indexed="12"/>
      <name val="Arial CE"/>
    </font>
    <font>
      <sz val="10"/>
      <name val="Helv"/>
    </font>
    <font>
      <b/>
      <sz val="11"/>
      <color indexed="56"/>
      <name val="Calibri"/>
    </font>
    <font>
      <b/>
      <sz val="18"/>
      <color indexed="56"/>
      <name val="Cambria"/>
    </font>
    <font>
      <sz val="10"/>
      <color indexed="12"/>
      <name val="Arial"/>
    </font>
    <font>
      <sz val="10"/>
      <name val="Arial"/>
    </font>
    <font>
      <b/>
      <sz val="12"/>
      <name val="Arial"/>
    </font>
    <font>
      <b/>
      <i/>
      <sz val="13"/>
      <name val="Arial"/>
    </font>
    <font>
      <sz val="12"/>
      <name val="Arial"/>
    </font>
    <font>
      <sz val="10"/>
      <name val="Calibri"/>
    </font>
    <font>
      <b/>
      <sz val="11"/>
      <name val="Arial"/>
    </font>
    <font>
      <sz val="11"/>
      <color indexed="8"/>
      <name val="Calibri"/>
    </font>
    <font>
      <b/>
      <i/>
      <sz val="24"/>
      <color indexed="10"/>
      <name val="Arial"/>
    </font>
    <font>
      <sz val="10"/>
      <color indexed="8"/>
      <name val="Arial"/>
    </font>
    <font>
      <sz val="10"/>
      <name val="Tahoma"/>
    </font>
    <font>
      <sz val="11"/>
      <color indexed="12"/>
      <name val="Calibri"/>
    </font>
    <font>
      <b/>
      <sz val="10"/>
      <color indexed="12"/>
      <name val="Arial"/>
    </font>
    <font>
      <b/>
      <sz val="14"/>
      <name val="Arial CE"/>
    </font>
    <font>
      <b/>
      <sz val="24"/>
      <name val="Arial CE"/>
    </font>
    <font>
      <b/>
      <sz val="9"/>
      <name val="Arial CE"/>
    </font>
    <font>
      <b/>
      <sz val="12"/>
      <name val="Arial CE"/>
    </font>
    <font>
      <b/>
      <sz val="12"/>
      <name val="Arial CE"/>
    </font>
    <font>
      <b/>
      <i/>
      <sz val="16"/>
      <name val="Arial CE"/>
    </font>
    <font>
      <b/>
      <sz val="13"/>
      <name val="Arial CE"/>
    </font>
    <font>
      <b/>
      <sz val="11"/>
      <name val="Arial CE"/>
    </font>
    <font>
      <sz val="16"/>
      <name val="Arial CE"/>
    </font>
    <font>
      <b/>
      <sz val="16"/>
      <name val="Arial CE"/>
    </font>
    <font>
      <b/>
      <sz val="14"/>
      <name val="Arial CE"/>
    </font>
    <font>
      <b/>
      <sz val="9"/>
      <name val="Arial CE"/>
    </font>
    <font>
      <b/>
      <sz val="26"/>
      <name val="Arial CE"/>
    </font>
    <font>
      <sz val="10"/>
      <name val="Arial CE"/>
    </font>
    <font>
      <b/>
      <i/>
      <sz val="12"/>
      <name val="Arial CE"/>
    </font>
    <font>
      <b/>
      <sz val="18"/>
      <name val="Arial"/>
    </font>
    <font>
      <sz val="11"/>
      <color indexed="8"/>
      <name val="Calibri"/>
    </font>
    <font>
      <sz val="10"/>
      <color indexed="8"/>
      <name val="Arial CE"/>
    </font>
    <font>
      <b/>
      <sz val="12"/>
      <color indexed="8"/>
      <name val="Arial CE"/>
    </font>
    <font>
      <b/>
      <sz val="12"/>
      <color indexed="62"/>
      <name val="Arial CE"/>
    </font>
    <font>
      <b/>
      <sz val="10"/>
      <color indexed="62"/>
      <name val="Arial"/>
    </font>
    <font>
      <b/>
      <sz val="26"/>
      <color indexed="12"/>
      <name val="Arial CE"/>
    </font>
    <font>
      <sz val="10"/>
      <name val="Arial"/>
    </font>
    <font>
      <sz val="10"/>
      <color indexed="8"/>
      <name val="Arial"/>
    </font>
    <font>
      <sz val="11"/>
      <color theme="1"/>
      <name val="Calibri"/>
    </font>
    <font>
      <sz val="10"/>
      <color theme="1"/>
      <name val="Arial"/>
    </font>
    <font>
      <sz val="11"/>
      <color theme="1"/>
      <name val="Calibri"/>
    </font>
    <font>
      <sz val="10"/>
      <color theme="0"/>
      <name val="Arial"/>
    </font>
    <font>
      <b/>
      <sz val="10"/>
      <color theme="1"/>
      <name val="Arial"/>
    </font>
    <font>
      <sz val="10"/>
      <color theme="10"/>
      <name val="Arial"/>
    </font>
    <font>
      <sz val="10"/>
      <color theme="10"/>
      <name val="Arial CE"/>
    </font>
    <font>
      <sz val="10"/>
      <color theme="10"/>
      <name val="Arial"/>
    </font>
    <font>
      <b/>
      <sz val="10"/>
      <color theme="0"/>
      <name val="Arial"/>
    </font>
    <font>
      <b/>
      <sz val="15"/>
      <color theme="3"/>
      <name val="Arial"/>
    </font>
    <font>
      <b/>
      <sz val="13"/>
      <color theme="3"/>
      <name val="Arial"/>
    </font>
    <font>
      <b/>
      <sz val="11"/>
      <color theme="3"/>
      <name val="Arial"/>
    </font>
    <font>
      <sz val="18"/>
      <color theme="3"/>
      <name val="Calibri Light"/>
    </font>
    <font>
      <b/>
      <sz val="18"/>
      <color theme="3"/>
      <name val="Calibri Light"/>
    </font>
    <font>
      <b/>
      <sz val="18"/>
      <color theme="3"/>
      <name val="Calibri Light"/>
    </font>
    <font>
      <sz val="10"/>
      <color rgb="FF9C6500"/>
      <name val="Arial"/>
    </font>
    <font>
      <sz val="10"/>
      <color rgb="FFFA7D00"/>
      <name val="Arial"/>
    </font>
    <font>
      <sz val="10"/>
      <color rgb="FF006100"/>
      <name val="Arial"/>
    </font>
    <font>
      <sz val="10"/>
      <color rgb="FF9C0006"/>
      <name val="Arial"/>
    </font>
    <font>
      <sz val="10"/>
      <color rgb="FFFF0000"/>
      <name val="Arial"/>
    </font>
    <font>
      <sz val="10"/>
      <color rgb="FF3F3F76"/>
      <name val="Arial"/>
    </font>
    <font>
      <b/>
      <sz val="10"/>
      <color rgb="FFFA7D00"/>
      <name val="Arial"/>
    </font>
    <font>
      <b/>
      <sz val="10"/>
      <color rgb="FF3F3F3F"/>
      <name val="Arial"/>
    </font>
    <font>
      <i/>
      <sz val="10"/>
      <color rgb="FF7F7F7F"/>
      <name val="Arial"/>
    </font>
    <font>
      <sz val="11"/>
      <name val="Carlito"/>
    </font>
    <font>
      <b/>
      <sz val="11"/>
      <color rgb="FFFFFFFF"/>
      <name val="Carlito"/>
    </font>
    <font>
      <i/>
      <sz val="11"/>
      <color rgb="FFC00000"/>
      <name val="Carlito"/>
    </font>
    <font>
      <b/>
      <sz val="10"/>
      <color rgb="FF111827"/>
      <name val="Calibri"/>
    </font>
    <font>
      <sz val="10"/>
      <color rgb="FF111827"/>
      <name val="Calibri"/>
    </font>
    <font>
      <b/>
      <sz val="10"/>
      <color rgb="FFFFFFFF"/>
      <name val="Calibri"/>
    </font>
    <font>
      <b/>
      <sz val="11"/>
      <color rgb="FF1F4E78"/>
      <name val="Calibri"/>
    </font>
    <font>
      <b/>
      <sz val="9"/>
      <color rgb="FF1F4E78"/>
      <name val="Arial"/>
    </font>
    <font>
      <sz val="9"/>
      <color rgb="FF111827"/>
      <name val="Arial"/>
    </font>
    <font>
      <b/>
      <sz val="9"/>
      <color rgb="FFFFFFFF"/>
      <name val="Arial"/>
    </font>
    <font>
      <b/>
      <sz val="9"/>
      <color rgb="FF111827"/>
      <name val="Arial"/>
    </font>
    <font>
      <i/>
      <sz val="9"/>
      <color rgb="FF111827"/>
      <name val="Arial"/>
    </font>
    <font>
      <b/>
      <sz val="13"/>
      <color rgb="FFFFFFFF"/>
      <name val="Arial"/>
    </font>
    <font>
      <b/>
      <i/>
      <sz val="9"/>
      <color rgb="FF1F4E78"/>
      <name val="Arial"/>
    </font>
    <font>
      <b/>
      <sz val="10"/>
      <color rgb="FF1F4E78"/>
      <name val="Arial"/>
    </font>
    <font>
      <sz val="10"/>
      <name val="Arial"/>
    </font>
    <font>
      <b/>
      <sz val="9"/>
      <color rgb="FFFF0000"/>
      <name val="Arial"/>
    </font>
  </fonts>
  <fills count="72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gray0625">
        <fgColor indexed="2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40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theme="4" tint="0.79992065187536243"/>
        <bgColor indexed="65"/>
      </patternFill>
    </fill>
    <fill>
      <patternFill patternType="solid">
        <fgColor theme="5" tint="0.79992065187536243"/>
        <bgColor indexed="65"/>
      </patternFill>
    </fill>
    <fill>
      <patternFill patternType="solid">
        <fgColor theme="6" tint="0.79992065187536243"/>
        <bgColor indexed="65"/>
      </patternFill>
    </fill>
    <fill>
      <patternFill patternType="solid">
        <fgColor theme="7" tint="0.79992065187536243"/>
        <bgColor indexed="65"/>
      </patternFill>
    </fill>
    <fill>
      <patternFill patternType="solid">
        <fgColor theme="8" tint="0.79992065187536243"/>
        <bgColor indexed="65"/>
      </patternFill>
    </fill>
    <fill>
      <patternFill patternType="solid">
        <fgColor theme="9" tint="0.79992065187536243"/>
        <bgColor indexed="65"/>
      </patternFill>
    </fill>
    <fill>
      <patternFill patternType="solid">
        <fgColor theme="4" tint="0.59993285927915285"/>
        <bgColor indexed="65"/>
      </patternFill>
    </fill>
    <fill>
      <patternFill patternType="solid">
        <fgColor theme="5" tint="0.59993285927915285"/>
        <bgColor indexed="65"/>
      </patternFill>
    </fill>
    <fill>
      <patternFill patternType="solid">
        <fgColor theme="6" tint="0.59993285927915285"/>
        <bgColor indexed="65"/>
      </patternFill>
    </fill>
    <fill>
      <patternFill patternType="solid">
        <fgColor theme="7" tint="0.59993285927915285"/>
        <bgColor indexed="65"/>
      </patternFill>
    </fill>
    <fill>
      <patternFill patternType="solid">
        <fgColor theme="8" tint="0.59993285927915285"/>
        <bgColor indexed="65"/>
      </patternFill>
    </fill>
    <fill>
      <patternFill patternType="solid">
        <fgColor theme="9" tint="0.599932859279152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17365D"/>
      </patternFill>
    </fill>
    <fill>
      <patternFill patternType="solid">
        <fgColor rgb="FF1F4E78"/>
      </patternFill>
    </fill>
    <fill>
      <patternFill patternType="solid">
        <fgColor rgb="FFEAF3F8"/>
      </patternFill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DDEBF7"/>
      </patternFill>
    </fill>
    <fill>
      <patternFill patternType="solid">
        <fgColor rgb="FFEAF2F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18"/>
      </top>
      <bottom/>
      <diagonal/>
    </border>
    <border>
      <left/>
      <right/>
      <top style="thin">
        <color indexed="1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18"/>
      </top>
      <bottom style="medium">
        <color indexed="1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D1D5DB"/>
      </left>
      <right style="thin">
        <color rgb="FFE5E7EB"/>
      </right>
      <top style="thin">
        <color rgb="FFD1D5DB"/>
      </top>
      <bottom style="thin">
        <color rgb="FFE5E7EB"/>
      </bottom>
      <diagonal/>
    </border>
    <border>
      <left style="thin">
        <color rgb="FFE5E7EB"/>
      </left>
      <right style="thin">
        <color rgb="FFE5E7EB"/>
      </right>
      <top style="thin">
        <color rgb="FFD1D5DB"/>
      </top>
      <bottom style="thin">
        <color rgb="FFE5E7EB"/>
      </bottom>
      <diagonal/>
    </border>
    <border>
      <left style="thin">
        <color rgb="FFE5E7EB"/>
      </left>
      <right style="thin">
        <color rgb="FFD1D5DB"/>
      </right>
      <top style="thin">
        <color rgb="FFD1D5DB"/>
      </top>
      <bottom style="thin">
        <color rgb="FFE5E7EB"/>
      </bottom>
      <diagonal/>
    </border>
    <border>
      <left style="thin">
        <color rgb="FFD1D5DB"/>
      </left>
      <right style="thin">
        <color rgb="FFE5E7EB"/>
      </right>
      <top style="thin">
        <color rgb="FFE5E7EB"/>
      </top>
      <bottom style="thin">
        <color rgb="FFE5E7EB"/>
      </bottom>
      <diagonal/>
    </border>
    <border>
      <left style="thin">
        <color rgb="FFE5E7EB"/>
      </left>
      <right style="thin">
        <color rgb="FFE5E7EB"/>
      </right>
      <top style="thin">
        <color rgb="FFE5E7EB"/>
      </top>
      <bottom style="thin">
        <color rgb="FFE5E7EB"/>
      </bottom>
      <diagonal/>
    </border>
    <border>
      <left style="thin">
        <color rgb="FFE5E7EB"/>
      </left>
      <right style="thin">
        <color rgb="FFD1D5DB"/>
      </right>
      <top style="thin">
        <color rgb="FFE5E7EB"/>
      </top>
      <bottom style="thin">
        <color rgb="FFE5E7EB"/>
      </bottom>
      <diagonal/>
    </border>
    <border>
      <left style="thin">
        <color rgb="FFD1D5DB"/>
      </left>
      <right style="thin">
        <color rgb="FFE5E7EB"/>
      </right>
      <top style="thin">
        <color rgb="FFE5E7EB"/>
      </top>
      <bottom style="thin">
        <color rgb="FFD1D5DB"/>
      </bottom>
      <diagonal/>
    </border>
    <border>
      <left style="thin">
        <color rgb="FFE5E7EB"/>
      </left>
      <right style="thin">
        <color rgb="FFE5E7EB"/>
      </right>
      <top style="thin">
        <color rgb="FFE5E7EB"/>
      </top>
      <bottom style="thin">
        <color rgb="FFD1D5DB"/>
      </bottom>
      <diagonal/>
    </border>
    <border>
      <left style="thin">
        <color rgb="FFE5E7EB"/>
      </left>
      <right style="thin">
        <color rgb="FFD1D5DB"/>
      </right>
      <top style="thin">
        <color rgb="FFE5E7EB"/>
      </top>
      <bottom style="thin">
        <color rgb="FFD1D5DB"/>
      </bottom>
      <diagonal/>
    </border>
    <border>
      <left style="thin">
        <color rgb="FF17365D"/>
      </left>
      <right/>
      <top style="thin">
        <color rgb="FF17365D"/>
      </top>
      <bottom style="thin">
        <color rgb="FF17365D"/>
      </bottom>
      <diagonal/>
    </border>
    <border>
      <left/>
      <right/>
      <top style="thin">
        <color rgb="FF17365D"/>
      </top>
      <bottom style="thin">
        <color rgb="FF17365D"/>
      </bottom>
      <diagonal/>
    </border>
    <border>
      <left/>
      <right style="thin">
        <color rgb="FF17365D"/>
      </right>
      <top style="thin">
        <color rgb="FF17365D"/>
      </top>
      <bottom style="thin">
        <color rgb="FF17365D"/>
      </bottom>
      <diagonal/>
    </border>
    <border>
      <left style="thin">
        <color rgb="FF1F4E78"/>
      </left>
      <right style="hair">
        <color indexed="8"/>
      </right>
      <top style="thin">
        <color rgb="FF1F4E78"/>
      </top>
      <bottom style="thin">
        <color rgb="FF1F4E78"/>
      </bottom>
      <diagonal/>
    </border>
    <border>
      <left style="hair">
        <color indexed="8"/>
      </left>
      <right style="hair">
        <color indexed="8"/>
      </right>
      <top style="thin">
        <color rgb="FF1F4E78"/>
      </top>
      <bottom style="thin">
        <color rgb="FF1F4E78"/>
      </bottom>
      <diagonal/>
    </border>
    <border>
      <left style="hair">
        <color indexed="8"/>
      </left>
      <right style="thin">
        <color rgb="FF1F4E78"/>
      </right>
      <top style="thin">
        <color rgb="FF1F4E78"/>
      </top>
      <bottom style="thin">
        <color rgb="FF1F4E78"/>
      </bottom>
      <diagonal/>
    </border>
    <border>
      <left style="thin">
        <color rgb="FF9EADBD"/>
      </left>
      <right/>
      <top style="thin">
        <color rgb="FF9EADBD"/>
      </top>
      <bottom style="thin">
        <color rgb="FF9EADBD"/>
      </bottom>
      <diagonal/>
    </border>
    <border>
      <left/>
      <right style="thin">
        <color rgb="FF9EADBD"/>
      </right>
      <top style="thin">
        <color rgb="FF9EADBD"/>
      </top>
      <bottom style="thin">
        <color rgb="FF9EADBD"/>
      </bottom>
      <diagonal/>
    </border>
    <border>
      <left style="thin">
        <color rgb="FFD9E2F3"/>
      </left>
      <right style="thin">
        <color rgb="FFD9E2F3"/>
      </right>
      <top style="thin">
        <color rgb="FFD9E2F3"/>
      </top>
      <bottom style="thin">
        <color rgb="FFD9E2F3"/>
      </bottom>
      <diagonal/>
    </border>
    <border>
      <left style="thin">
        <color rgb="FFB4C6E7"/>
      </left>
      <right style="thin">
        <color rgb="FFD9E2F3"/>
      </right>
      <top style="thin">
        <color rgb="FFB4C6E7"/>
      </top>
      <bottom style="thin">
        <color rgb="FFD9E2F3"/>
      </bottom>
      <diagonal/>
    </border>
    <border>
      <left style="thin">
        <color rgb="FFD9E2F3"/>
      </left>
      <right style="thin">
        <color rgb="FFD9E2F3"/>
      </right>
      <top style="thin">
        <color rgb="FFB4C6E7"/>
      </top>
      <bottom style="thin">
        <color rgb="FFD9E2F3"/>
      </bottom>
      <diagonal/>
    </border>
    <border>
      <left style="thin">
        <color rgb="FFD9E2F3"/>
      </left>
      <right style="thin">
        <color rgb="FFB4C6E7"/>
      </right>
      <top style="thin">
        <color rgb="FFB4C6E7"/>
      </top>
      <bottom style="thin">
        <color rgb="FFD9E2F3"/>
      </bottom>
      <diagonal/>
    </border>
    <border>
      <left style="thin">
        <color rgb="FFB4C6E7"/>
      </left>
      <right style="thin">
        <color rgb="FFD9E2F3"/>
      </right>
      <top style="thin">
        <color rgb="FFD9E2F3"/>
      </top>
      <bottom style="thin">
        <color rgb="FFD9E2F3"/>
      </bottom>
      <diagonal/>
    </border>
    <border>
      <left style="thin">
        <color rgb="FFD9E2F3"/>
      </left>
      <right style="thin">
        <color rgb="FFB4C6E7"/>
      </right>
      <top style="thin">
        <color rgb="FFD9E2F3"/>
      </top>
      <bottom style="thin">
        <color rgb="FFD9E2F3"/>
      </bottom>
      <diagonal/>
    </border>
  </borders>
  <cellStyleXfs count="387">
    <xf numFmtId="0" fontId="0" fillId="0" borderId="0" applyAlignment="0">
      <alignment vertical="top" wrapText="1"/>
    </xf>
    <xf numFmtId="0" fontId="5" fillId="0" borderId="0"/>
    <xf numFmtId="0" fontId="26" fillId="0" borderId="0"/>
    <xf numFmtId="0" fontId="22" fillId="0" borderId="0"/>
    <xf numFmtId="0" fontId="22" fillId="0" borderId="0"/>
    <xf numFmtId="0" fontId="26" fillId="0" borderId="0"/>
    <xf numFmtId="0" fontId="22" fillId="0" borderId="0"/>
    <xf numFmtId="0" fontId="26" fillId="0" borderId="0"/>
    <xf numFmtId="0" fontId="22" fillId="0" borderId="0"/>
    <xf numFmtId="0" fontId="26" fillId="0" borderId="0"/>
    <xf numFmtId="0" fontId="79" fillId="31" borderId="0" applyNumberFormat="0" applyBorder="0" applyAlignment="0" applyProtection="0"/>
    <xf numFmtId="0" fontId="7" fillId="5" borderId="0" applyNumberFormat="0" applyBorder="0" applyAlignment="0" applyProtection="0"/>
    <xf numFmtId="0" fontId="79" fillId="32" borderId="0" applyNumberFormat="0" applyBorder="0" applyAlignment="0" applyProtection="0"/>
    <xf numFmtId="0" fontId="7" fillId="7" borderId="0" applyNumberFormat="0" applyBorder="0" applyAlignment="0" applyProtection="0"/>
    <xf numFmtId="0" fontId="79" fillId="33" borderId="0" applyNumberFormat="0" applyBorder="0" applyAlignment="0" applyProtection="0"/>
    <xf numFmtId="0" fontId="7" fillId="6" borderId="0" applyNumberFormat="0" applyBorder="0" applyAlignment="0" applyProtection="0"/>
    <xf numFmtId="0" fontId="79" fillId="34" borderId="0" applyNumberFormat="0" applyBorder="0" applyAlignment="0" applyProtection="0"/>
    <xf numFmtId="0" fontId="7" fillId="8" borderId="0" applyNumberFormat="0" applyBorder="0" applyAlignment="0" applyProtection="0"/>
    <xf numFmtId="0" fontId="79" fillId="35" borderId="0" applyNumberFormat="0" applyBorder="0" applyAlignment="0" applyProtection="0"/>
    <xf numFmtId="0" fontId="7" fillId="2" borderId="0" applyNumberFormat="0" applyBorder="0" applyAlignment="0" applyProtection="0"/>
    <xf numFmtId="0" fontId="79" fillId="36" borderId="0" applyNumberFormat="0" applyBorder="0" applyAlignment="0" applyProtection="0"/>
    <xf numFmtId="0" fontId="7" fillId="3" borderId="0" applyNumberFormat="0" applyBorder="0" applyAlignment="0" applyProtection="0"/>
    <xf numFmtId="0" fontId="79" fillId="37" borderId="0" applyNumberFormat="0" applyBorder="0" applyAlignment="0" applyProtection="0"/>
    <xf numFmtId="0" fontId="7" fillId="9" borderId="0" applyNumberFormat="0" applyBorder="0" applyAlignment="0" applyProtection="0"/>
    <xf numFmtId="0" fontId="79" fillId="38" borderId="0" applyNumberFormat="0" applyBorder="0" applyAlignment="0" applyProtection="0"/>
    <xf numFmtId="0" fontId="7" fillId="12" borderId="0" applyNumberFormat="0" applyBorder="0" applyAlignment="0" applyProtection="0"/>
    <xf numFmtId="0" fontId="79" fillId="39" borderId="0" applyNumberFormat="0" applyBorder="0" applyAlignment="0" applyProtection="0"/>
    <xf numFmtId="0" fontId="7" fillId="13" borderId="0" applyNumberFormat="0" applyBorder="0" applyAlignment="0" applyProtection="0"/>
    <xf numFmtId="0" fontId="79" fillId="40" borderId="0" applyNumberFormat="0" applyBorder="0" applyAlignment="0" applyProtection="0"/>
    <xf numFmtId="0" fontId="7" fillId="8" borderId="0" applyNumberFormat="0" applyBorder="0" applyAlignment="0" applyProtection="0"/>
    <xf numFmtId="0" fontId="79" fillId="41" borderId="0" applyNumberFormat="0" applyBorder="0" applyAlignment="0" applyProtection="0"/>
    <xf numFmtId="0" fontId="7" fillId="9" borderId="0" applyNumberFormat="0" applyBorder="0" applyAlignment="0" applyProtection="0"/>
    <xf numFmtId="0" fontId="80" fillId="41" borderId="0" applyNumberFormat="0" applyBorder="0" applyAlignment="0" applyProtection="0"/>
    <xf numFmtId="0" fontId="79" fillId="42" borderId="0" applyNumberFormat="0" applyBorder="0" applyAlignment="0" applyProtection="0"/>
    <xf numFmtId="0" fontId="7" fillId="14" borderId="0" applyNumberFormat="0" applyBorder="0" applyAlignment="0" applyProtection="0"/>
    <xf numFmtId="0" fontId="81" fillId="43" borderId="0" applyNumberFormat="0" applyBorder="0" applyAlignment="0" applyProtection="0"/>
    <xf numFmtId="0" fontId="8" fillId="17" borderId="0" applyNumberFormat="0" applyBorder="0" applyAlignment="0" applyProtection="0"/>
    <xf numFmtId="0" fontId="81" fillId="44" borderId="0" applyNumberFormat="0" applyBorder="0" applyAlignment="0" applyProtection="0"/>
    <xf numFmtId="0" fontId="8" fillId="12" borderId="0" applyNumberFormat="0" applyBorder="0" applyAlignment="0" applyProtection="0"/>
    <xf numFmtId="0" fontId="81" fillId="45" borderId="0" applyNumberFormat="0" applyBorder="0" applyAlignment="0" applyProtection="0"/>
    <xf numFmtId="0" fontId="8" fillId="13" borderId="0" applyNumberFormat="0" applyBorder="0" applyAlignment="0" applyProtection="0"/>
    <xf numFmtId="0" fontId="81" fillId="46" borderId="0" applyNumberFormat="0" applyBorder="0" applyAlignment="0" applyProtection="0"/>
    <xf numFmtId="0" fontId="8" fillId="18" borderId="0" applyNumberFormat="0" applyBorder="0" applyAlignment="0" applyProtection="0"/>
    <xf numFmtId="0" fontId="81" fillId="47" borderId="0" applyNumberFormat="0" applyBorder="0" applyAlignment="0" applyProtection="0"/>
    <xf numFmtId="0" fontId="8" fillId="15" borderId="0" applyNumberFormat="0" applyBorder="0" applyAlignment="0" applyProtection="0"/>
    <xf numFmtId="0" fontId="81" fillId="48" borderId="0" applyNumberFormat="0" applyBorder="0" applyAlignment="0" applyProtection="0"/>
    <xf numFmtId="0" fontId="8" fillId="19" borderId="0" applyNumberFormat="0" applyBorder="0" applyAlignment="0" applyProtection="0"/>
    <xf numFmtId="1" fontId="43" fillId="20" borderId="1" applyBorder="0">
      <alignment vertical="top" wrapText="1"/>
    </xf>
    <xf numFmtId="1" fontId="43" fillId="20" borderId="1">
      <alignment horizontal="left" vertical="top" wrapText="1"/>
    </xf>
    <xf numFmtId="1" fontId="43" fillId="20" borderId="2">
      <alignment horizontal="left" vertical="top"/>
    </xf>
    <xf numFmtId="0" fontId="44" fillId="0" borderId="0"/>
    <xf numFmtId="0" fontId="45" fillId="0" borderId="3"/>
    <xf numFmtId="0" fontId="9" fillId="0" borderId="4" applyNumberFormat="0" applyFill="0" applyAlignment="0" applyProtection="0"/>
    <xf numFmtId="0" fontId="82" fillId="0" borderId="38" applyNumberFormat="0" applyFill="0" applyAlignment="0" applyProtection="0"/>
    <xf numFmtId="165" fontId="21" fillId="0" borderId="0"/>
    <xf numFmtId="165" fontId="27" fillId="21" borderId="5"/>
    <xf numFmtId="165" fontId="28" fillId="0" borderId="6"/>
    <xf numFmtId="0" fontId="46" fillId="0" borderId="0" applyNumberForma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" fontId="25" fillId="0" borderId="0"/>
    <xf numFmtId="167" fontId="5" fillId="0" borderId="0" applyFont="0" applyFill="0" applyBorder="0" applyAlignment="0" applyProtection="0"/>
    <xf numFmtId="0" fontId="29" fillId="21" borderId="7" applyNumberFormat="0" applyBorder="0" applyProtection="0">
      <alignment horizontal="center" vertical="center"/>
    </xf>
    <xf numFmtId="0" fontId="47" fillId="20" borderId="8">
      <alignment horizontal="left" vertical="top"/>
    </xf>
    <xf numFmtId="0" fontId="83" fillId="0" borderId="0" applyNumberFormat="0" applyFill="0" applyBorder="0" applyAlignment="0" applyProtection="0">
      <alignment vertical="top" wrapText="1"/>
    </xf>
    <xf numFmtId="0" fontId="23" fillId="0" borderId="0" applyNumberFormat="0" applyFill="0" applyBorder="0" applyAlignment="0" applyProtection="0">
      <alignment vertical="top"/>
    </xf>
    <xf numFmtId="0" fontId="23" fillId="0" borderId="0" applyNumberFormat="0" applyFill="0" applyBorder="0" applyAlignment="0" applyProtection="0">
      <alignment vertical="top"/>
    </xf>
    <xf numFmtId="0" fontId="37" fillId="0" borderId="0" applyNumberFormat="0" applyFill="0" applyBorder="0" applyAlignment="0" applyProtection="0">
      <alignment vertical="top"/>
    </xf>
    <xf numFmtId="0" fontId="41" fillId="0" borderId="0" applyNumberFormat="0" applyFill="0" applyBorder="0" applyAlignment="0" applyProtection="0">
      <alignment vertical="top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</xf>
    <xf numFmtId="0" fontId="37" fillId="0" borderId="0" applyNumberFormat="0" applyFill="0" applyBorder="0" applyAlignment="0" applyProtection="0">
      <alignment vertical="top"/>
    </xf>
    <xf numFmtId="0" fontId="37" fillId="0" borderId="0" applyNumberFormat="0" applyFill="0" applyBorder="0" applyAlignment="0" applyProtection="0">
      <alignment vertical="top"/>
    </xf>
    <xf numFmtId="0" fontId="37" fillId="0" borderId="0" applyNumberFormat="0" applyFill="0" applyBorder="0" applyAlignment="0" applyProtection="0">
      <alignment vertical="top"/>
    </xf>
    <xf numFmtId="0" fontId="50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</xf>
    <xf numFmtId="0" fontId="52" fillId="0" borderId="0" applyNumberFormat="0" applyFill="0" applyBorder="0" applyAlignment="0" applyProtection="0">
      <alignment vertical="top"/>
    </xf>
    <xf numFmtId="0" fontId="8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0" fillId="22" borderId="9" applyNumberFormat="0" applyAlignment="0" applyProtection="0"/>
    <xf numFmtId="0" fontId="86" fillId="49" borderId="39" applyNumberFormat="0" applyAlignment="0" applyProtection="0"/>
    <xf numFmtId="44" fontId="70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5" fillId="0" borderId="0" applyFont="0" applyFill="0" applyBorder="0" applyAlignment="0" applyProtection="0">
      <alignment vertical="top" wrapText="1"/>
    </xf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1" fontId="5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25" fillId="0" borderId="0"/>
    <xf numFmtId="165" fontId="25" fillId="0" borderId="0"/>
    <xf numFmtId="44" fontId="5" fillId="0" borderId="0" applyFont="0" applyFill="0" applyBorder="0" applyAlignment="0" applyProtection="0">
      <alignment vertical="top" wrapText="1"/>
    </xf>
    <xf numFmtId="44" fontId="5" fillId="0" borderId="0" applyFont="0" applyFill="0" applyBorder="0" applyAlignment="0" applyProtection="0">
      <alignment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>
      <alignment vertical="top" wrapText="1"/>
    </xf>
    <xf numFmtId="44" fontId="5" fillId="0" borderId="0" applyFont="0" applyFill="0" applyBorder="0" applyAlignment="0" applyProtection="0">
      <alignment vertical="top" wrapText="1"/>
    </xf>
    <xf numFmtId="44" fontId="5" fillId="0" borderId="0" applyFont="0" applyFill="0" applyBorder="0" applyAlignment="0" applyProtection="0">
      <alignment vertical="top" wrapText="1"/>
    </xf>
    <xf numFmtId="44" fontId="5" fillId="0" borderId="0" applyFont="0" applyFill="0" applyBorder="0" applyAlignment="0" applyProtection="0">
      <alignment vertical="top" wrapText="1"/>
    </xf>
    <xf numFmtId="44" fontId="5" fillId="0" borderId="0" applyFont="0" applyFill="0" applyBorder="0" applyAlignment="0" applyProtection="0">
      <alignment vertical="top" wrapText="1"/>
    </xf>
    <xf numFmtId="44" fontId="5" fillId="0" borderId="0" applyFont="0" applyFill="0" applyBorder="0" applyAlignment="0" applyProtection="0">
      <alignment vertical="top" wrapText="1"/>
    </xf>
    <xf numFmtId="44" fontId="5" fillId="0" borderId="0" applyFont="0" applyFill="0" applyBorder="0" applyAlignment="0" applyProtection="0">
      <alignment vertical="top" wrapText="1"/>
    </xf>
    <xf numFmtId="44" fontId="5" fillId="0" borderId="0" applyFont="0" applyFill="0" applyBorder="0" applyAlignment="0" applyProtection="0">
      <alignment vertical="top" wrapText="1"/>
    </xf>
    <xf numFmtId="44" fontId="6" fillId="0" borderId="0" applyFont="0" applyFill="0" applyBorder="0" applyAlignment="0" applyProtection="0"/>
    <xf numFmtId="170" fontId="7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87" fillId="0" borderId="40" applyNumberFormat="0" applyFill="0" applyAlignment="0" applyProtection="0"/>
    <xf numFmtId="0" fontId="87" fillId="0" borderId="40" applyNumberFormat="0" applyFill="0" applyAlignment="0" applyProtection="0"/>
    <xf numFmtId="0" fontId="87" fillId="0" borderId="40" applyNumberFormat="0" applyFill="0" applyAlignment="0" applyProtection="0"/>
    <xf numFmtId="0" fontId="87" fillId="0" borderId="40" applyNumberFormat="0" applyFill="0" applyAlignment="0" applyProtection="0"/>
    <xf numFmtId="0" fontId="87" fillId="0" borderId="40" applyNumberFormat="0" applyFill="0" applyAlignment="0" applyProtection="0"/>
    <xf numFmtId="0" fontId="87" fillId="0" borderId="40" applyNumberFormat="0" applyFill="0" applyAlignment="0" applyProtection="0"/>
    <xf numFmtId="0" fontId="31" fillId="0" borderId="10"/>
    <xf numFmtId="0" fontId="31" fillId="0" borderId="10"/>
    <xf numFmtId="0" fontId="31" fillId="0" borderId="1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39" fillId="0" borderId="11" applyNumberFormat="0" applyFill="0" applyAlignment="0" applyProtection="0"/>
    <xf numFmtId="0" fontId="89" fillId="0" borderId="42" applyNumberFormat="0" applyFill="0" applyAlignment="0" applyProtection="0"/>
    <xf numFmtId="0" fontId="3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2" fillId="23" borderId="8">
      <alignment horizontal="left" vertical="center" wrapText="1"/>
    </xf>
    <xf numFmtId="0" fontId="33" fillId="24" borderId="8" applyFont="0">
      <alignment horizontal="left" vertical="center" wrapText="1"/>
    </xf>
    <xf numFmtId="0" fontId="34" fillId="25" borderId="8" applyNumberFormat="0" applyProtection="0">
      <alignment horizontal="left" vertical="center"/>
    </xf>
    <xf numFmtId="0" fontId="4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1" fillId="11" borderId="0" applyNumberFormat="0" applyBorder="0" applyAlignment="0" applyProtection="0"/>
    <xf numFmtId="0" fontId="93" fillId="50" borderId="0" applyNumberFormat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78" fillId="0" borderId="0"/>
    <xf numFmtId="0" fontId="5" fillId="0" borderId="0"/>
    <xf numFmtId="0" fontId="6" fillId="0" borderId="0"/>
    <xf numFmtId="0" fontId="3" fillId="0" borderId="0"/>
    <xf numFmtId="0" fontId="20" fillId="0" borderId="0"/>
    <xf numFmtId="0" fontId="3" fillId="0" borderId="0"/>
    <xf numFmtId="0" fontId="80" fillId="0" borderId="0"/>
    <xf numFmtId="0" fontId="5" fillId="0" borderId="0" applyAlignment="0">
      <alignment vertical="top" wrapText="1"/>
    </xf>
    <xf numFmtId="0" fontId="5" fillId="0" borderId="0" applyAlignment="0">
      <alignment vertical="top" wrapText="1"/>
    </xf>
    <xf numFmtId="0" fontId="76" fillId="0" borderId="0"/>
    <xf numFmtId="0" fontId="5" fillId="0" borderId="0"/>
    <xf numFmtId="0" fontId="5" fillId="0" borderId="0"/>
    <xf numFmtId="0" fontId="79" fillId="0" borderId="0"/>
    <xf numFmtId="0" fontId="79" fillId="0" borderId="0"/>
    <xf numFmtId="0" fontId="79" fillId="0" borderId="0"/>
    <xf numFmtId="0" fontId="5" fillId="0" borderId="0"/>
    <xf numFmtId="0" fontId="78" fillId="0" borderId="0"/>
    <xf numFmtId="0" fontId="5" fillId="0" borderId="0"/>
    <xf numFmtId="0" fontId="3" fillId="0" borderId="0"/>
    <xf numFmtId="0" fontId="51" fillId="0" borderId="0"/>
    <xf numFmtId="0" fontId="67" fillId="0" borderId="0"/>
    <xf numFmtId="0" fontId="42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20" fillId="0" borderId="0"/>
    <xf numFmtId="0" fontId="3" fillId="0" borderId="0"/>
    <xf numFmtId="0" fontId="79" fillId="0" borderId="0"/>
    <xf numFmtId="0" fontId="79" fillId="0" borderId="0"/>
    <xf numFmtId="0" fontId="79" fillId="0" borderId="0"/>
    <xf numFmtId="0" fontId="6" fillId="0" borderId="0"/>
    <xf numFmtId="0" fontId="3" fillId="0" borderId="0"/>
    <xf numFmtId="0" fontId="5" fillId="0" borderId="0" applyAlignment="0">
      <alignment vertical="top" wrapText="1"/>
    </xf>
    <xf numFmtId="172" fontId="5" fillId="0" borderId="0"/>
    <xf numFmtId="172" fontId="5" fillId="0" borderId="0"/>
    <xf numFmtId="172" fontId="5" fillId="0" borderId="0"/>
    <xf numFmtId="172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5" fillId="0" borderId="0"/>
    <xf numFmtId="0" fontId="5" fillId="0" borderId="0" applyAlignment="0">
      <alignment vertical="top" wrapText="1"/>
    </xf>
    <xf numFmtId="0" fontId="3" fillId="0" borderId="0"/>
    <xf numFmtId="0" fontId="78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78" fillId="0" borderId="0"/>
    <xf numFmtId="0" fontId="78" fillId="0" borderId="0"/>
    <xf numFmtId="0" fontId="78" fillId="0" borderId="0"/>
    <xf numFmtId="0" fontId="5" fillId="0" borderId="0" applyAlignment="0">
      <alignment vertical="top" wrapText="1"/>
    </xf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 applyNumberFormat="0" applyFont="0" applyFill="0" applyBorder="0" applyAlignment="0" applyProtection="0">
      <alignment vertical="top"/>
    </xf>
    <xf numFmtId="0" fontId="78" fillId="0" borderId="0"/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48" fillId="0" borderId="0"/>
    <xf numFmtId="0" fontId="78" fillId="0" borderId="0"/>
    <xf numFmtId="0" fontId="48" fillId="0" borderId="0"/>
    <xf numFmtId="0" fontId="78" fillId="0" borderId="0"/>
    <xf numFmtId="0" fontId="3" fillId="0" borderId="0"/>
    <xf numFmtId="0" fontId="5" fillId="0" borderId="0"/>
    <xf numFmtId="0" fontId="5" fillId="0" borderId="0"/>
    <xf numFmtId="0" fontId="5" fillId="4" borderId="12" applyNumberFormat="0" applyFont="0" applyAlignment="0" applyProtection="0"/>
    <xf numFmtId="0" fontId="70" fillId="51" borderId="43" applyNumberFormat="0" applyFont="0" applyAlignment="0" applyProtection="0"/>
    <xf numFmtId="0" fontId="7" fillId="51" borderId="43" applyNumberFormat="0" applyFont="0" applyAlignment="0" applyProtection="0"/>
    <xf numFmtId="0" fontId="77" fillId="51" borderId="43" applyNumberFormat="0" applyFont="0" applyAlignment="0" applyProtection="0"/>
    <xf numFmtId="0" fontId="50" fillId="51" borderId="43" applyNumberFormat="0" applyFont="0" applyAlignment="0" applyProtection="0"/>
    <xf numFmtId="0" fontId="35" fillId="0" borderId="0">
      <alignment horizontal="left" vertical="center"/>
    </xf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25" fillId="0" borderId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>
      <alignment vertical="top"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" fillId="0" borderId="13" applyNumberFormat="0" applyFill="0" applyAlignment="0" applyProtection="0"/>
    <xf numFmtId="0" fontId="94" fillId="0" borderId="44" applyNumberFormat="0" applyFill="0" applyAlignment="0" applyProtection="0"/>
    <xf numFmtId="165" fontId="28" fillId="0" borderId="6"/>
    <xf numFmtId="0" fontId="13" fillId="6" borderId="0" applyNumberFormat="0" applyBorder="0" applyAlignment="0" applyProtection="0"/>
    <xf numFmtId="0" fontId="95" fillId="52" borderId="0" applyNumberFormat="0" applyBorder="0" applyAlignment="0" applyProtection="0"/>
    <xf numFmtId="0" fontId="45" fillId="0" borderId="0" applyNumberFormat="0">
      <alignment vertical="top"/>
    </xf>
    <xf numFmtId="0" fontId="36" fillId="0" borderId="0"/>
    <xf numFmtId="0" fontId="22" fillId="0" borderId="0"/>
    <xf numFmtId="0" fontId="38" fillId="0" borderId="0"/>
    <xf numFmtId="0" fontId="6" fillId="0" borderId="0" applyProtection="0"/>
    <xf numFmtId="0" fontId="22" fillId="0" borderId="0"/>
    <xf numFmtId="0" fontId="3" fillId="0" borderId="0" applyProtection="0"/>
    <xf numFmtId="0" fontId="26" fillId="0" borderId="0"/>
    <xf numFmtId="0" fontId="29" fillId="26" borderId="8"/>
    <xf numFmtId="0" fontId="96" fillId="53" borderId="0" applyNumberFormat="0" applyBorder="0" applyAlignment="0" applyProtection="0"/>
    <xf numFmtId="0" fontId="49" fillId="0" borderId="0"/>
    <xf numFmtId="0" fontId="1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49" fontId="24" fillId="0" borderId="3">
      <alignment horizontal="left" vertical="center"/>
    </xf>
    <xf numFmtId="0" fontId="49" fillId="20" borderId="8">
      <alignment horizontal="left"/>
    </xf>
    <xf numFmtId="0" fontId="16" fillId="3" borderId="14" applyNumberFormat="0" applyAlignment="0" applyProtection="0"/>
    <xf numFmtId="0" fontId="98" fillId="54" borderId="45" applyNumberFormat="0" applyAlignment="0" applyProtection="0"/>
    <xf numFmtId="0" fontId="17" fillId="10" borderId="14" applyNumberFormat="0" applyAlignment="0" applyProtection="0"/>
    <xf numFmtId="0" fontId="99" fillId="55" borderId="45" applyNumberFormat="0" applyAlignment="0" applyProtection="0"/>
    <xf numFmtId="0" fontId="18" fillId="10" borderId="15" applyNumberFormat="0" applyAlignment="0" applyProtection="0"/>
    <xf numFmtId="0" fontId="100" fillId="55" borderId="46" applyNumberFormat="0" applyAlignment="0" applyProtection="0"/>
    <xf numFmtId="0" fontId="1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" fillId="27" borderId="0" applyNumberFormat="0" applyBorder="0" applyAlignment="0" applyProtection="0"/>
    <xf numFmtId="0" fontId="81" fillId="56" borderId="0" applyNumberFormat="0" applyBorder="0" applyAlignment="0" applyProtection="0"/>
    <xf numFmtId="0" fontId="8" fillId="29" borderId="0" applyNumberFormat="0" applyBorder="0" applyAlignment="0" applyProtection="0"/>
    <xf numFmtId="0" fontId="81" fillId="57" borderId="0" applyNumberFormat="0" applyBorder="0" applyAlignment="0" applyProtection="0"/>
    <xf numFmtId="0" fontId="8" fillId="16" borderId="0" applyNumberFormat="0" applyBorder="0" applyAlignment="0" applyProtection="0"/>
    <xf numFmtId="0" fontId="81" fillId="58" borderId="0" applyNumberFormat="0" applyBorder="0" applyAlignment="0" applyProtection="0"/>
    <xf numFmtId="0" fontId="8" fillId="18" borderId="0" applyNumberFormat="0" applyBorder="0" applyAlignment="0" applyProtection="0"/>
    <xf numFmtId="0" fontId="81" fillId="59" borderId="0" applyNumberFormat="0" applyBorder="0" applyAlignment="0" applyProtection="0"/>
    <xf numFmtId="0" fontId="8" fillId="15" borderId="0" applyNumberFormat="0" applyBorder="0" applyAlignment="0" applyProtection="0"/>
    <xf numFmtId="0" fontId="81" fillId="60" borderId="0" applyNumberFormat="0" applyBorder="0" applyAlignment="0" applyProtection="0"/>
    <xf numFmtId="0" fontId="8" fillId="28" borderId="0" applyNumberFormat="0" applyBorder="0" applyAlignment="0" applyProtection="0"/>
    <xf numFmtId="0" fontId="81" fillId="61" borderId="0" applyNumberFormat="0" applyBorder="0" applyAlignment="0" applyProtection="0"/>
    <xf numFmtId="0" fontId="42" fillId="0" borderId="0"/>
    <xf numFmtId="0" fontId="102" fillId="0" borderId="0"/>
    <xf numFmtId="44" fontId="117" fillId="0" borderId="0" applyFont="0" applyFill="0" applyBorder="0" applyAlignment="0" applyProtection="0"/>
  </cellStyleXfs>
  <cellXfs count="196"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  <xf numFmtId="0" fontId="53" fillId="0" borderId="16" xfId="0" applyFont="1" applyBorder="1" applyAlignment="1">
      <alignment horizontal="left" vertical="center"/>
    </xf>
    <xf numFmtId="0" fontId="53" fillId="0" borderId="0" xfId="0" applyFont="1" applyAlignment="1">
      <alignment horizontal="left" vertical="center"/>
    </xf>
    <xf numFmtId="0" fontId="1" fillId="21" borderId="17" xfId="0" applyFont="1" applyFill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30" borderId="0" xfId="0" applyFont="1" applyFill="1" applyAlignment="1">
      <alignment horizontal="left"/>
    </xf>
    <xf numFmtId="0" fontId="1" fillId="30" borderId="0" xfId="0" applyFont="1" applyFill="1" applyAlignment="1">
      <alignment wrapText="1"/>
    </xf>
    <xf numFmtId="0" fontId="1" fillId="30" borderId="0" xfId="0" applyFont="1" applyFill="1" applyAlignment="1">
      <alignment horizontal="center" vertical="center"/>
    </xf>
    <xf numFmtId="49" fontId="1" fillId="30" borderId="0" xfId="0" applyNumberFormat="1" applyFont="1" applyFill="1" applyAlignment="1">
      <alignment horizontal="left" vertical="center"/>
    </xf>
    <xf numFmtId="0" fontId="1" fillId="30" borderId="0" xfId="0" applyFont="1" applyFill="1" applyAlignment="1">
      <alignment horizontal="left" vertical="center"/>
    </xf>
    <xf numFmtId="0" fontId="1" fillId="30" borderId="0" xfId="0" applyFont="1" applyFill="1" applyAlignment="1">
      <alignment vertical="center" wrapText="1"/>
    </xf>
    <xf numFmtId="0" fontId="1" fillId="30" borderId="0" xfId="0" applyFont="1" applyFill="1" applyAlignment="1">
      <alignment horizontal="center"/>
    </xf>
    <xf numFmtId="7" fontId="5" fillId="0" borderId="0" xfId="0" applyNumberFormat="1" applyFont="1" applyAlignment="1">
      <alignment horizontal="right" vertical="top"/>
    </xf>
    <xf numFmtId="5" fontId="2" fillId="0" borderId="0" xfId="0" applyNumberFormat="1" applyFont="1" applyAlignment="1">
      <alignment horizontal="right" vertical="top"/>
    </xf>
    <xf numFmtId="0" fontId="0" fillId="0" borderId="0" xfId="0" applyAlignment="1"/>
    <xf numFmtId="0" fontId="56" fillId="0" borderId="20" xfId="0" applyFont="1" applyBorder="1" applyAlignment="1">
      <alignment vertical="top"/>
    </xf>
    <xf numFmtId="0" fontId="55" fillId="0" borderId="21" xfId="0" applyFont="1" applyBorder="1" applyAlignment="1"/>
    <xf numFmtId="0" fontId="57" fillId="0" borderId="22" xfId="0" applyFont="1" applyBorder="1" applyAlignment="1">
      <alignment horizontal="left" vertical="center"/>
    </xf>
    <xf numFmtId="0" fontId="55" fillId="0" borderId="0" xfId="0" applyFont="1" applyAlignment="1"/>
    <xf numFmtId="0" fontId="72" fillId="0" borderId="23" xfId="64" applyFont="1" applyBorder="1" applyAlignment="1">
      <alignment horizontal="left" vertical="top"/>
    </xf>
    <xf numFmtId="0" fontId="55" fillId="0" borderId="24" xfId="0" applyFont="1" applyBorder="1" applyAlignment="1"/>
    <xf numFmtId="0" fontId="58" fillId="0" borderId="0" xfId="0" applyFont="1" applyAlignment="1">
      <alignment horizontal="left"/>
    </xf>
    <xf numFmtId="0" fontId="2" fillId="0" borderId="0" xfId="0" applyFont="1" applyAlignment="1">
      <alignment horizontal="justify" vertical="center"/>
    </xf>
    <xf numFmtId="0" fontId="56" fillId="0" borderId="20" xfId="0" applyFont="1" applyBorder="1" applyAlignment="1">
      <alignment vertical="center"/>
    </xf>
    <xf numFmtId="0" fontId="0" fillId="0" borderId="25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21" xfId="0" applyBorder="1" applyAlignment="1"/>
    <xf numFmtId="0" fontId="0" fillId="0" borderId="25" xfId="0" applyBorder="1" applyAlignment="1"/>
    <xf numFmtId="0" fontId="0" fillId="0" borderId="26" xfId="0" applyBorder="1" applyAlignment="1"/>
    <xf numFmtId="0" fontId="56" fillId="0" borderId="22" xfId="0" applyFont="1" applyBorder="1" applyAlignment="1">
      <alignment vertical="top"/>
    </xf>
    <xf numFmtId="0" fontId="61" fillId="0" borderId="0" xfId="0" applyFont="1" applyAlignment="1"/>
    <xf numFmtId="0" fontId="62" fillId="0" borderId="26" xfId="0" applyFont="1" applyBorder="1" applyAlignment="1">
      <alignment vertical="top"/>
    </xf>
    <xf numFmtId="0" fontId="56" fillId="0" borderId="21" xfId="0" applyFont="1" applyBorder="1" applyAlignment="1">
      <alignment vertical="top"/>
    </xf>
    <xf numFmtId="0" fontId="56" fillId="0" borderId="27" xfId="0" applyFont="1" applyBorder="1" applyAlignment="1">
      <alignment vertical="top"/>
    </xf>
    <xf numFmtId="0" fontId="64" fillId="30" borderId="0" xfId="0" applyFont="1" applyFill="1" applyAlignment="1">
      <alignment horizontal="left"/>
    </xf>
    <xf numFmtId="0" fontId="2" fillId="0" borderId="24" xfId="0" applyFont="1" applyBorder="1" applyAlignment="1">
      <alignment horizontal="left" vertical="center" wrapText="1"/>
    </xf>
    <xf numFmtId="0" fontId="58" fillId="0" borderId="22" xfId="0" applyFont="1" applyBorder="1" applyAlignment="1">
      <alignment horizontal="left" vertical="center"/>
    </xf>
    <xf numFmtId="0" fontId="65" fillId="0" borderId="23" xfId="64" applyFont="1" applyBorder="1" applyAlignment="1">
      <alignment horizontal="left" vertical="top"/>
    </xf>
    <xf numFmtId="0" fontId="73" fillId="0" borderId="22" xfId="0" applyFont="1" applyBorder="1" applyAlignment="1">
      <alignment horizontal="left" vertical="center"/>
    </xf>
    <xf numFmtId="0" fontId="73" fillId="0" borderId="0" xfId="0" applyFont="1" applyAlignment="1">
      <alignment horizontal="left"/>
    </xf>
    <xf numFmtId="0" fontId="74" fillId="0" borderId="0" xfId="0" applyFont="1" applyAlignment="1">
      <alignment horizontal="justify" vertical="center"/>
    </xf>
    <xf numFmtId="0" fontId="73" fillId="0" borderId="23" xfId="64" applyFont="1" applyBorder="1" applyAlignment="1">
      <alignment horizontal="left" vertical="top"/>
    </xf>
    <xf numFmtId="0" fontId="74" fillId="0" borderId="0" xfId="0" applyFont="1" applyAlignment="1">
      <alignment horizontal="left" vertical="center" wrapText="1"/>
    </xf>
    <xf numFmtId="0" fontId="104" fillId="0" borderId="0" xfId="385" applyFont="1" applyAlignment="1">
      <alignment wrapText="1"/>
    </xf>
    <xf numFmtId="0" fontId="105" fillId="0" borderId="51" xfId="0" applyFont="1" applyBorder="1" applyAlignment="1">
      <alignment horizontal="center" vertical="center"/>
    </xf>
    <xf numFmtId="0" fontId="105" fillId="0" borderId="51" xfId="0" applyFont="1" applyBorder="1" applyAlignment="1">
      <alignment horizontal="left" vertical="center"/>
    </xf>
    <xf numFmtId="164" fontId="106" fillId="0" borderId="18" xfId="0" applyNumberFormat="1" applyFont="1" applyBorder="1" applyAlignment="1">
      <alignment horizontal="center" vertical="center"/>
    </xf>
    <xf numFmtId="164" fontId="106" fillId="0" borderId="18" xfId="0" applyNumberFormat="1" applyFont="1" applyBorder="1" applyAlignment="1">
      <alignment vertical="center" wrapText="1"/>
    </xf>
    <xf numFmtId="164" fontId="106" fillId="0" borderId="19" xfId="0" applyNumberFormat="1" applyFont="1" applyBorder="1" applyAlignment="1">
      <alignment horizontal="center" vertical="center"/>
    </xf>
    <xf numFmtId="0" fontId="106" fillId="0" borderId="0" xfId="0" applyFont="1" applyAlignment="1">
      <alignment horizontal="center" vertical="center"/>
    </xf>
    <xf numFmtId="0" fontId="106" fillId="0" borderId="0" xfId="0" applyFont="1" applyAlignment="1">
      <alignment horizontal="right" vertical="center"/>
    </xf>
    <xf numFmtId="0" fontId="105" fillId="0" borderId="16" xfId="0" applyFont="1" applyBorder="1" applyAlignment="1">
      <alignment horizontal="center" vertical="center"/>
    </xf>
    <xf numFmtId="0" fontId="105" fillId="0" borderId="16" xfId="0" applyFont="1" applyBorder="1" applyAlignment="1">
      <alignment vertical="center" wrapText="1"/>
    </xf>
    <xf numFmtId="0" fontId="105" fillId="0" borderId="16" xfId="0" applyFont="1" applyBorder="1" applyAlignment="1">
      <alignment horizontal="left" vertical="center"/>
    </xf>
    <xf numFmtId="165" fontId="105" fillId="0" borderId="16" xfId="0" applyNumberFormat="1" applyFont="1" applyBorder="1" applyAlignment="1">
      <alignment horizontal="right" vertical="center"/>
    </xf>
    <xf numFmtId="0" fontId="105" fillId="0" borderId="0" xfId="0" applyFont="1" applyAlignment="1">
      <alignment horizontal="center" vertical="center"/>
    </xf>
    <xf numFmtId="0" fontId="105" fillId="0" borderId="0" xfId="0" applyFont="1" applyAlignment="1">
      <alignment vertical="center" wrapText="1"/>
    </xf>
    <xf numFmtId="0" fontId="105" fillId="0" borderId="0" xfId="0" applyFont="1" applyAlignment="1">
      <alignment horizontal="left" vertical="center"/>
    </xf>
    <xf numFmtId="165" fontId="105" fillId="0" borderId="0" xfId="0" applyNumberFormat="1" applyFont="1" applyAlignment="1">
      <alignment horizontal="right" vertical="center"/>
    </xf>
    <xf numFmtId="0" fontId="106" fillId="0" borderId="0" xfId="0" applyFont="1" applyAlignment="1">
      <alignment horizontal="left" vertical="center"/>
    </xf>
    <xf numFmtId="0" fontId="106" fillId="0" borderId="0" xfId="0" applyFont="1" applyAlignment="1">
      <alignment vertical="center"/>
    </xf>
    <xf numFmtId="0" fontId="107" fillId="63" borderId="59" xfId="0" applyFont="1" applyFill="1" applyBorder="1" applyAlignment="1">
      <alignment horizontal="center" vertical="center" wrapText="1"/>
    </xf>
    <xf numFmtId="0" fontId="107" fillId="63" borderId="60" xfId="0" applyFont="1" applyFill="1" applyBorder="1" applyAlignment="1">
      <alignment horizontal="center" vertical="center" wrapText="1"/>
    </xf>
    <xf numFmtId="0" fontId="107" fillId="63" borderId="61" xfId="0" applyFont="1" applyFill="1" applyBorder="1" applyAlignment="1">
      <alignment horizontal="center" vertical="center" wrapText="1"/>
    </xf>
    <xf numFmtId="165" fontId="105" fillId="0" borderId="51" xfId="0" applyNumberFormat="1" applyFont="1" applyBorder="1" applyAlignment="1">
      <alignment horizontal="right" vertical="center"/>
    </xf>
    <xf numFmtId="0" fontId="105" fillId="0" borderId="48" xfId="0" applyFont="1" applyBorder="1" applyAlignment="1">
      <alignment horizontal="center" vertical="center"/>
    </xf>
    <xf numFmtId="0" fontId="105" fillId="0" borderId="48" xfId="0" applyFont="1" applyBorder="1" applyAlignment="1">
      <alignment horizontal="left" vertical="center"/>
    </xf>
    <xf numFmtId="165" fontId="105" fillId="0" borderId="48" xfId="0" applyNumberFormat="1" applyFont="1" applyBorder="1" applyAlignment="1">
      <alignment horizontal="right" vertical="center"/>
    </xf>
    <xf numFmtId="0" fontId="105" fillId="0" borderId="54" xfId="0" applyFont="1" applyBorder="1" applyAlignment="1">
      <alignment horizontal="center" vertical="center"/>
    </xf>
    <xf numFmtId="0" fontId="105" fillId="0" borderId="54" xfId="0" applyFont="1" applyBorder="1" applyAlignment="1">
      <alignment horizontal="left" vertical="center"/>
    </xf>
    <xf numFmtId="165" fontId="105" fillId="0" borderId="54" xfId="0" applyNumberFormat="1" applyFont="1" applyBorder="1" applyAlignment="1">
      <alignment horizontal="right" vertical="center"/>
    </xf>
    <xf numFmtId="0" fontId="108" fillId="64" borderId="62" xfId="0" applyFont="1" applyFill="1" applyBorder="1" applyAlignment="1">
      <alignment horizontal="right" vertical="center"/>
    </xf>
    <xf numFmtId="0" fontId="105" fillId="0" borderId="47" xfId="0" applyFont="1" applyBorder="1" applyAlignment="1">
      <alignment horizontal="left" vertical="center" wrapText="1"/>
    </xf>
    <xf numFmtId="0" fontId="105" fillId="0" borderId="50" xfId="0" applyFont="1" applyBorder="1" applyAlignment="1">
      <alignment horizontal="left" vertical="center" wrapText="1"/>
    </xf>
    <xf numFmtId="0" fontId="105" fillId="0" borderId="53" xfId="0" applyFont="1" applyBorder="1" applyAlignment="1">
      <alignment horizontal="left" vertical="center" wrapText="1"/>
    </xf>
    <xf numFmtId="0" fontId="110" fillId="0" borderId="64" xfId="0" applyFont="1" applyBorder="1" applyAlignment="1">
      <alignment horizontal="left" vertical="center" wrapText="1"/>
    </xf>
    <xf numFmtId="0" fontId="110" fillId="0" borderId="64" xfId="0" applyFont="1" applyBorder="1" applyAlignment="1">
      <alignment vertical="top" wrapText="1"/>
    </xf>
    <xf numFmtId="0" fontId="110" fillId="0" borderId="64" xfId="0" applyFont="1" applyBorder="1" applyAlignment="1">
      <alignment horizontal="center" vertical="center" wrapText="1"/>
    </xf>
    <xf numFmtId="0" fontId="112" fillId="0" borderId="64" xfId="0" applyFont="1" applyBorder="1" applyAlignment="1">
      <alignment horizontal="left" vertical="center" wrapText="1"/>
    </xf>
    <xf numFmtId="0" fontId="112" fillId="0" borderId="64" xfId="0" applyFont="1" applyBorder="1" applyAlignment="1">
      <alignment horizontal="center" vertical="center" wrapText="1"/>
    </xf>
    <xf numFmtId="0" fontId="110" fillId="0" borderId="68" xfId="0" applyFont="1" applyBorder="1" applyAlignment="1">
      <alignment horizontal="left" vertical="center" wrapText="1"/>
    </xf>
    <xf numFmtId="0" fontId="110" fillId="0" borderId="69" xfId="0" applyFont="1" applyBorder="1" applyAlignment="1">
      <alignment vertical="top" wrapText="1"/>
    </xf>
    <xf numFmtId="0" fontId="112" fillId="0" borderId="69" xfId="0" applyFont="1" applyBorder="1" applyAlignment="1">
      <alignment vertical="top" wrapText="1"/>
    </xf>
    <xf numFmtId="0" fontId="113" fillId="0" borderId="69" xfId="0" applyFont="1" applyBorder="1" applyAlignment="1">
      <alignment vertical="top" wrapText="1"/>
    </xf>
    <xf numFmtId="0" fontId="114" fillId="65" borderId="66" xfId="0" applyFont="1" applyFill="1" applyBorder="1" applyAlignment="1">
      <alignment vertical="center" wrapText="1"/>
    </xf>
    <xf numFmtId="0" fontId="114" fillId="65" borderId="67" xfId="0" applyFont="1" applyFill="1" applyBorder="1" applyAlignment="1">
      <alignment vertical="center" wrapText="1"/>
    </xf>
    <xf numFmtId="0" fontId="115" fillId="66" borderId="64" xfId="0" applyFont="1" applyFill="1" applyBorder="1" applyAlignment="1">
      <alignment vertical="center" wrapText="1"/>
    </xf>
    <xf numFmtId="0" fontId="115" fillId="66" borderId="69" xfId="0" applyFont="1" applyFill="1" applyBorder="1" applyAlignment="1">
      <alignment vertical="center" wrapText="1"/>
    </xf>
    <xf numFmtId="0" fontId="111" fillId="65" borderId="68" xfId="0" applyFont="1" applyFill="1" applyBorder="1" applyAlignment="1">
      <alignment horizontal="center" vertical="center" wrapText="1"/>
    </xf>
    <xf numFmtId="0" fontId="111" fillId="65" borderId="64" xfId="0" applyFont="1" applyFill="1" applyBorder="1" applyAlignment="1">
      <alignment horizontal="center" vertical="center" wrapText="1"/>
    </xf>
    <xf numFmtId="0" fontId="111" fillId="65" borderId="69" xfId="0" applyFont="1" applyFill="1" applyBorder="1" applyAlignment="1">
      <alignment horizontal="center" vertical="center" wrapText="1"/>
    </xf>
    <xf numFmtId="0" fontId="109" fillId="67" borderId="68" xfId="0" applyFont="1" applyFill="1" applyBorder="1" applyAlignment="1">
      <alignment horizontal="left" vertical="center" wrapText="1"/>
    </xf>
    <xf numFmtId="0" fontId="109" fillId="67" borderId="64" xfId="0" applyFont="1" applyFill="1" applyBorder="1" applyAlignment="1">
      <alignment horizontal="left" vertical="center" wrapText="1"/>
    </xf>
    <xf numFmtId="0" fontId="109" fillId="67" borderId="64" xfId="0" applyFont="1" applyFill="1" applyBorder="1" applyAlignment="1">
      <alignment vertical="top" wrapText="1"/>
    </xf>
    <xf numFmtId="0" fontId="109" fillId="67" borderId="64" xfId="0" applyFont="1" applyFill="1" applyBorder="1" applyAlignment="1">
      <alignment horizontal="center" vertical="center" wrapText="1"/>
    </xf>
    <xf numFmtId="0" fontId="109" fillId="67" borderId="69" xfId="0" applyFont="1" applyFill="1" applyBorder="1" applyAlignment="1">
      <alignment vertical="top" wrapText="1"/>
    </xf>
    <xf numFmtId="0" fontId="116" fillId="68" borderId="64" xfId="0" applyFont="1" applyFill="1" applyBorder="1" applyAlignment="1">
      <alignment horizontal="left" vertical="center" wrapText="1"/>
    </xf>
    <xf numFmtId="0" fontId="116" fillId="68" borderId="64" xfId="0" applyFont="1" applyFill="1" applyBorder="1" applyAlignment="1">
      <alignment horizontal="center" vertical="center" wrapText="1"/>
    </xf>
    <xf numFmtId="0" fontId="116" fillId="68" borderId="64" xfId="0" applyFont="1" applyFill="1" applyBorder="1" applyAlignment="1">
      <alignment vertical="center" wrapText="1"/>
    </xf>
    <xf numFmtId="0" fontId="116" fillId="68" borderId="69" xfId="0" applyFont="1" applyFill="1" applyBorder="1" applyAlignment="1">
      <alignment vertical="center" wrapText="1"/>
    </xf>
    <xf numFmtId="173" fontId="110" fillId="0" borderId="64" xfId="0" applyNumberFormat="1" applyFont="1" applyBorder="1" applyAlignment="1">
      <alignment horizontal="right" vertical="center" wrapText="1"/>
    </xf>
    <xf numFmtId="173" fontId="109" fillId="67" borderId="64" xfId="0" applyNumberFormat="1" applyFont="1" applyFill="1" applyBorder="1" applyAlignment="1">
      <alignment horizontal="right" vertical="center" wrapText="1"/>
    </xf>
    <xf numFmtId="0" fontId="118" fillId="0" borderId="64" xfId="0" applyFont="1" applyBorder="1" applyAlignment="1">
      <alignment vertical="top" wrapText="1"/>
    </xf>
    <xf numFmtId="0" fontId="113" fillId="0" borderId="64" xfId="0" applyFont="1" applyBorder="1" applyAlignment="1">
      <alignment vertical="center" wrapText="1"/>
    </xf>
    <xf numFmtId="0" fontId="103" fillId="62" borderId="56" xfId="385" applyFont="1" applyFill="1" applyBorder="1" applyAlignment="1">
      <alignment vertical="top"/>
    </xf>
    <xf numFmtId="0" fontId="103" fillId="62" borderId="57" xfId="385" applyFont="1" applyFill="1" applyBorder="1" applyAlignment="1">
      <alignment vertical="top"/>
    </xf>
    <xf numFmtId="0" fontId="103" fillId="62" borderId="57" xfId="385" applyFont="1" applyFill="1" applyBorder="1" applyAlignment="1">
      <alignment vertical="top" wrapText="1"/>
    </xf>
    <xf numFmtId="0" fontId="103" fillId="62" borderId="58" xfId="385" applyFont="1" applyFill="1" applyBorder="1" applyAlignment="1">
      <alignment vertical="top" wrapText="1"/>
    </xf>
    <xf numFmtId="0" fontId="116" fillId="68" borderId="68" xfId="0" applyFont="1" applyFill="1" applyBorder="1" applyAlignment="1">
      <alignment horizontal="left" vertical="center"/>
    </xf>
    <xf numFmtId="0" fontId="103" fillId="62" borderId="57" xfId="385" applyFont="1" applyFill="1" applyBorder="1" applyAlignment="1">
      <alignment horizontal="center" vertical="top"/>
    </xf>
    <xf numFmtId="0" fontId="113" fillId="0" borderId="64" xfId="0" applyFont="1" applyBorder="1" applyAlignment="1">
      <alignment horizontal="center" vertical="center" wrapText="1"/>
    </xf>
    <xf numFmtId="174" fontId="103" fillId="62" borderId="57" xfId="386" applyNumberFormat="1" applyFont="1" applyFill="1" applyBorder="1" applyAlignment="1">
      <alignment horizontal="right" vertical="top"/>
    </xf>
    <xf numFmtId="174" fontId="116" fillId="68" borderId="64" xfId="386" applyNumberFormat="1" applyFont="1" applyFill="1" applyBorder="1" applyAlignment="1">
      <alignment horizontal="right" vertical="center" wrapText="1"/>
    </xf>
    <xf numFmtId="174" fontId="112" fillId="0" borderId="64" xfId="386" applyNumberFormat="1" applyFont="1" applyBorder="1" applyAlignment="1">
      <alignment horizontal="right" vertical="center" wrapText="1"/>
    </xf>
    <xf numFmtId="175" fontId="110" fillId="0" borderId="64" xfId="386" applyNumberFormat="1" applyFont="1" applyBorder="1" applyAlignment="1">
      <alignment horizontal="right" vertical="center" wrapText="1"/>
    </xf>
    <xf numFmtId="175" fontId="103" fillId="62" borderId="58" xfId="386" applyNumberFormat="1" applyFont="1" applyFill="1" applyBorder="1" applyAlignment="1">
      <alignment vertical="top" wrapText="1"/>
    </xf>
    <xf numFmtId="175" fontId="109" fillId="67" borderId="64" xfId="386" applyNumberFormat="1" applyFont="1" applyFill="1" applyBorder="1" applyAlignment="1">
      <alignment horizontal="right" vertical="center" wrapText="1"/>
    </xf>
    <xf numFmtId="175" fontId="109" fillId="67" borderId="64" xfId="0" applyNumberFormat="1" applyFont="1" applyFill="1" applyBorder="1" applyAlignment="1">
      <alignment horizontal="right" vertical="center" wrapText="1"/>
    </xf>
    <xf numFmtId="175" fontId="110" fillId="69" borderId="64" xfId="386" applyNumberFormat="1" applyFont="1" applyFill="1" applyBorder="1" applyAlignment="1">
      <alignment horizontal="right" vertical="center" wrapText="1"/>
    </xf>
    <xf numFmtId="175" fontId="110" fillId="70" borderId="64" xfId="386" applyNumberFormat="1" applyFont="1" applyFill="1" applyBorder="1" applyAlignment="1">
      <alignment horizontal="right" vertical="center" wrapText="1"/>
    </xf>
    <xf numFmtId="175" fontId="110" fillId="71" borderId="64" xfId="386" applyNumberFormat="1" applyFont="1" applyFill="1" applyBorder="1" applyAlignment="1">
      <alignment horizontal="right" vertical="center" wrapText="1"/>
    </xf>
    <xf numFmtId="175" fontId="105" fillId="0" borderId="49" xfId="386" applyNumberFormat="1" applyFont="1" applyBorder="1" applyAlignment="1">
      <alignment horizontal="right" vertical="center"/>
    </xf>
    <xf numFmtId="175" fontId="105" fillId="0" borderId="52" xfId="386" applyNumberFormat="1" applyFont="1" applyBorder="1" applyAlignment="1">
      <alignment horizontal="right" vertical="center"/>
    </xf>
    <xf numFmtId="175" fontId="105" fillId="0" borderId="55" xfId="386" applyNumberFormat="1" applyFont="1" applyBorder="1" applyAlignment="1">
      <alignment horizontal="right" vertical="center"/>
    </xf>
    <xf numFmtId="175" fontId="108" fillId="64" borderId="63" xfId="386" applyNumberFormat="1" applyFont="1" applyFill="1" applyBorder="1" applyAlignment="1">
      <alignment horizontal="right" vertical="center"/>
    </xf>
    <xf numFmtId="0" fontId="55" fillId="0" borderId="20" xfId="0" applyFont="1" applyBorder="1" applyAlignment="1">
      <alignment horizontal="center" vertical="center"/>
    </xf>
    <xf numFmtId="0" fontId="55" fillId="0" borderId="21" xfId="0" applyFont="1" applyBorder="1" applyAlignment="1">
      <alignment horizontal="center" vertical="center"/>
    </xf>
    <xf numFmtId="0" fontId="55" fillId="0" borderId="25" xfId="0" applyFont="1" applyBorder="1" applyAlignment="1">
      <alignment horizontal="center" vertical="center"/>
    </xf>
    <xf numFmtId="0" fontId="55" fillId="0" borderId="22" xfId="0" applyFont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5" fillId="0" borderId="26" xfId="0" applyFont="1" applyBorder="1" applyAlignment="1">
      <alignment horizontal="center" vertical="center"/>
    </xf>
    <xf numFmtId="0" fontId="55" fillId="0" borderId="23" xfId="0" applyFont="1" applyBorder="1" applyAlignment="1">
      <alignment horizontal="center" vertical="center"/>
    </xf>
    <xf numFmtId="0" fontId="55" fillId="0" borderId="24" xfId="0" applyFont="1" applyBorder="1" applyAlignment="1">
      <alignment horizontal="center" vertical="center"/>
    </xf>
    <xf numFmtId="0" fontId="55" fillId="0" borderId="35" xfId="0" applyFont="1" applyBorder="1" applyAlignment="1">
      <alignment horizontal="center" vertical="center"/>
    </xf>
    <xf numFmtId="0" fontId="55" fillId="0" borderId="28" xfId="0" applyFont="1" applyBorder="1" applyAlignment="1"/>
    <xf numFmtId="0" fontId="55" fillId="0" borderId="29" xfId="0" applyFont="1" applyBorder="1" applyAlignment="1"/>
    <xf numFmtId="0" fontId="55" fillId="0" borderId="30" xfId="0" applyFont="1" applyBorder="1" applyAlignment="1"/>
    <xf numFmtId="0" fontId="55" fillId="0" borderId="21" xfId="0" applyFont="1" applyBorder="1" applyAlignment="1">
      <alignment horizontal="center"/>
    </xf>
    <xf numFmtId="0" fontId="55" fillId="0" borderId="25" xfId="0" applyFont="1" applyBorder="1" applyAlignment="1">
      <alignment horizontal="center"/>
    </xf>
    <xf numFmtId="0" fontId="55" fillId="0" borderId="0" xfId="0" applyFont="1" applyAlignment="1">
      <alignment horizontal="center"/>
    </xf>
    <xf numFmtId="0" fontId="55" fillId="0" borderId="26" xfId="0" applyFont="1" applyBorder="1" applyAlignment="1">
      <alignment horizontal="center"/>
    </xf>
    <xf numFmtId="0" fontId="55" fillId="0" borderId="24" xfId="0" applyFont="1" applyBorder="1" applyAlignment="1">
      <alignment horizontal="center"/>
    </xf>
    <xf numFmtId="0" fontId="55" fillId="0" borderId="35" xfId="0" applyFont="1" applyBorder="1" applyAlignment="1">
      <alignment horizontal="center"/>
    </xf>
    <xf numFmtId="0" fontId="75" fillId="0" borderId="21" xfId="0" applyFont="1" applyBorder="1" applyAlignment="1">
      <alignment horizontal="center" vertical="center"/>
    </xf>
    <xf numFmtId="0" fontId="75" fillId="0" borderId="25" xfId="0" applyFont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75" fillId="0" borderId="26" xfId="0" applyFont="1" applyBorder="1" applyAlignment="1">
      <alignment horizontal="center" vertical="center"/>
    </xf>
    <xf numFmtId="0" fontId="75" fillId="0" borderId="24" xfId="0" applyFont="1" applyBorder="1" applyAlignment="1">
      <alignment horizontal="center" vertical="center"/>
    </xf>
    <xf numFmtId="0" fontId="75" fillId="0" borderId="35" xfId="0" applyFont="1" applyBorder="1" applyAlignment="1">
      <alignment horizontal="center" vertical="center"/>
    </xf>
    <xf numFmtId="49" fontId="60" fillId="0" borderId="36" xfId="0" applyNumberFormat="1" applyFont="1" applyBorder="1" applyAlignment="1">
      <alignment horizontal="center" vertical="center"/>
    </xf>
    <xf numFmtId="49" fontId="60" fillId="0" borderId="2" xfId="0" applyNumberFormat="1" applyFont="1" applyBorder="1" applyAlignment="1">
      <alignment horizontal="center" vertical="center"/>
    </xf>
    <xf numFmtId="49" fontId="60" fillId="0" borderId="37" xfId="0" applyNumberFormat="1" applyFont="1" applyBorder="1" applyAlignment="1">
      <alignment horizontal="center" vertical="center"/>
    </xf>
    <xf numFmtId="0" fontId="66" fillId="0" borderId="21" xfId="0" applyFont="1" applyBorder="1" applyAlignment="1">
      <alignment horizontal="center" vertical="center"/>
    </xf>
    <xf numFmtId="0" fontId="66" fillId="0" borderId="25" xfId="0" applyFont="1" applyBorder="1" applyAlignment="1">
      <alignment horizontal="center" vertical="center"/>
    </xf>
    <xf numFmtId="0" fontId="66" fillId="0" borderId="0" xfId="0" applyFont="1" applyAlignment="1">
      <alignment horizontal="center" vertical="center"/>
    </xf>
    <xf numFmtId="0" fontId="66" fillId="0" borderId="26" xfId="0" applyFont="1" applyBorder="1" applyAlignment="1">
      <alignment horizontal="center" vertical="center"/>
    </xf>
    <xf numFmtId="0" fontId="66" fillId="0" borderId="24" xfId="0" applyFont="1" applyBorder="1" applyAlignment="1">
      <alignment horizontal="center" vertical="center"/>
    </xf>
    <xf numFmtId="0" fontId="66" fillId="0" borderId="35" xfId="0" applyFont="1" applyBorder="1" applyAlignment="1">
      <alignment horizontal="center" vertical="center"/>
    </xf>
    <xf numFmtId="49" fontId="59" fillId="0" borderId="22" xfId="0" applyNumberFormat="1" applyFont="1" applyBorder="1" applyAlignment="1">
      <alignment horizontal="center" vertical="center" wrapText="1"/>
    </xf>
    <xf numFmtId="49" fontId="59" fillId="0" borderId="26" xfId="0" applyNumberFormat="1" applyFont="1" applyBorder="1" applyAlignment="1">
      <alignment horizontal="center" vertical="center" wrapText="1"/>
    </xf>
    <xf numFmtId="49" fontId="59" fillId="0" borderId="23" xfId="0" applyNumberFormat="1" applyFont="1" applyBorder="1" applyAlignment="1">
      <alignment horizontal="center" vertical="center" wrapText="1"/>
    </xf>
    <xf numFmtId="49" fontId="59" fillId="0" borderId="35" xfId="0" applyNumberFormat="1" applyFont="1" applyBorder="1" applyAlignment="1">
      <alignment horizontal="center" vertical="center" wrapText="1"/>
    </xf>
    <xf numFmtId="0" fontId="69" fillId="0" borderId="22" xfId="0" applyFont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0" borderId="26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center" vertical="center" wrapText="1"/>
    </xf>
    <xf numFmtId="0" fontId="69" fillId="0" borderId="24" xfId="0" applyFont="1" applyBorder="1" applyAlignment="1">
      <alignment horizontal="center" vertical="center" wrapText="1"/>
    </xf>
    <xf numFmtId="0" fontId="69" fillId="0" borderId="35" xfId="0" applyFont="1" applyBorder="1" applyAlignment="1">
      <alignment horizontal="center" vertical="center" wrapText="1"/>
    </xf>
    <xf numFmtId="49" fontId="62" fillId="0" borderId="22" xfId="0" applyNumberFormat="1" applyFont="1" applyBorder="1" applyAlignment="1">
      <alignment horizontal="left"/>
    </xf>
    <xf numFmtId="49" fontId="62" fillId="0" borderId="26" xfId="0" applyNumberFormat="1" applyFont="1" applyBorder="1" applyAlignment="1">
      <alignment horizontal="left"/>
    </xf>
    <xf numFmtId="49" fontId="57" fillId="0" borderId="22" xfId="0" applyNumberFormat="1" applyFont="1" applyBorder="1" applyAlignment="1">
      <alignment horizontal="center" vertical="center"/>
    </xf>
    <xf numFmtId="49" fontId="57" fillId="0" borderId="31" xfId="0" applyNumberFormat="1" applyFont="1" applyBorder="1" applyAlignment="1">
      <alignment horizontal="center" vertical="center"/>
    </xf>
    <xf numFmtId="49" fontId="57" fillId="0" borderId="23" xfId="0" applyNumberFormat="1" applyFont="1" applyBorder="1" applyAlignment="1">
      <alignment horizontal="center" vertical="center"/>
    </xf>
    <xf numFmtId="49" fontId="57" fillId="0" borderId="32" xfId="0" applyNumberFormat="1" applyFont="1" applyBorder="1" applyAlignment="1">
      <alignment horizontal="center" vertical="center"/>
    </xf>
    <xf numFmtId="0" fontId="55" fillId="0" borderId="33" xfId="0" applyFont="1" applyBorder="1" applyAlignment="1">
      <alignment horizontal="center" vertical="center"/>
    </xf>
    <xf numFmtId="0" fontId="55" fillId="0" borderId="34" xfId="0" applyFont="1" applyBorder="1" applyAlignment="1">
      <alignment horizontal="center" vertical="center"/>
    </xf>
    <xf numFmtId="49" fontId="63" fillId="0" borderId="22" xfId="0" applyNumberFormat="1" applyFont="1" applyBorder="1" applyAlignment="1">
      <alignment horizontal="center" wrapText="1"/>
    </xf>
    <xf numFmtId="49" fontId="63" fillId="0" borderId="26" xfId="0" applyNumberFormat="1" applyFont="1" applyBorder="1" applyAlignment="1">
      <alignment horizontal="center" wrapText="1"/>
    </xf>
    <xf numFmtId="49" fontId="54" fillId="0" borderId="22" xfId="0" applyNumberFormat="1" applyFont="1" applyBorder="1" applyAlignment="1">
      <alignment horizontal="left" vertical="center" wrapText="1"/>
    </xf>
    <xf numFmtId="49" fontId="54" fillId="0" borderId="26" xfId="0" applyNumberFormat="1" applyFont="1" applyBorder="1" applyAlignment="1">
      <alignment horizontal="left" vertical="center" wrapText="1"/>
    </xf>
    <xf numFmtId="49" fontId="54" fillId="0" borderId="23" xfId="0" applyNumberFormat="1" applyFont="1" applyBorder="1" applyAlignment="1">
      <alignment horizontal="left" vertical="top"/>
    </xf>
    <xf numFmtId="49" fontId="54" fillId="0" borderId="35" xfId="0" applyNumberFormat="1" applyFont="1" applyBorder="1" applyAlignment="1">
      <alignment horizontal="left" vertical="top"/>
    </xf>
    <xf numFmtId="0" fontId="5" fillId="0" borderId="0" xfId="232" applyAlignment="1">
      <alignment horizontal="left" vertical="justify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114" fillId="65" borderId="65" xfId="0" applyFont="1" applyFill="1" applyBorder="1" applyAlignment="1">
      <alignment vertical="center" wrapText="1"/>
    </xf>
    <xf numFmtId="0" fontId="114" fillId="65" borderId="66" xfId="0" applyFont="1" applyFill="1" applyBorder="1" applyAlignment="1">
      <alignment vertical="center" wrapText="1"/>
    </xf>
    <xf numFmtId="0" fontId="115" fillId="66" borderId="68" xfId="0" applyFont="1" applyFill="1" applyBorder="1" applyAlignment="1">
      <alignment vertical="center" wrapText="1"/>
    </xf>
    <xf numFmtId="0" fontId="115" fillId="66" borderId="64" xfId="0" applyFont="1" applyFill="1" applyBorder="1" applyAlignment="1">
      <alignment vertical="center" wrapText="1"/>
    </xf>
  </cellXfs>
  <cellStyles count="387">
    <cellStyle name="_x000d__x000a_JournalTemplate=C:\COMFO\CTALK\JOURSTD.TPL_x000d__x000a_LbStateAddress=3 3 0 251 1 89 2 311_x000d__x000a_LbStateJou" xfId="1" xr:uid="{00000000-0005-0000-0000-000000000000}"/>
    <cellStyle name="_020603_N" xfId="2" xr:uid="{00000000-0005-0000-0000-000001000000}"/>
    <cellStyle name="_020603_N_Elektroinstalace" xfId="3" xr:uid="{00000000-0005-0000-0000-000002000000}"/>
    <cellStyle name="_021220_EZS a EPS bez kabeláže verze 3" xfId="4" xr:uid="{00000000-0005-0000-0000-000003000000}"/>
    <cellStyle name="_040126_rozšíření STK+AV kabely" xfId="5" xr:uid="{00000000-0005-0000-0000-000004000000}"/>
    <cellStyle name="_040126_rozšíření STK+AV kabely_Elektroinstalace" xfId="6" xr:uid="{00000000-0005-0000-0000-000005000000}"/>
    <cellStyle name="_040315_rozšíření STK 3vývody+AV kabely+podlahovka" xfId="7" xr:uid="{00000000-0005-0000-0000-000006000000}"/>
    <cellStyle name="_070305_RD Velvarská 17_EZS ss" xfId="8" xr:uid="{00000000-0005-0000-0000-000007000000}"/>
    <cellStyle name="_3700_RAC" xfId="9" xr:uid="{00000000-0005-0000-0000-000008000000}"/>
    <cellStyle name="20 % – Zvýraznění1" xfId="10" xr:uid="{00000000-0005-0000-0000-000009000000}"/>
    <cellStyle name="20 % – Zvýraznění1 2" xfId="11" xr:uid="{00000000-0005-0000-0000-00000A000000}"/>
    <cellStyle name="20 % – Zvýraznění2" xfId="12" xr:uid="{00000000-0005-0000-0000-00000B000000}"/>
    <cellStyle name="20 % – Zvýraznění2 2" xfId="13" xr:uid="{00000000-0005-0000-0000-00000C000000}"/>
    <cellStyle name="20 % – Zvýraznění3" xfId="14" xr:uid="{00000000-0005-0000-0000-00000D000000}"/>
    <cellStyle name="20 % – Zvýraznění3 2" xfId="15" xr:uid="{00000000-0005-0000-0000-00000E000000}"/>
    <cellStyle name="20 % – Zvýraznění4" xfId="16" xr:uid="{00000000-0005-0000-0000-00000F000000}"/>
    <cellStyle name="20 % – Zvýraznění4 2" xfId="17" xr:uid="{00000000-0005-0000-0000-000010000000}"/>
    <cellStyle name="20 % – Zvýraznění5" xfId="18" xr:uid="{00000000-0005-0000-0000-000011000000}"/>
    <cellStyle name="20 % – Zvýraznění5 2" xfId="19" xr:uid="{00000000-0005-0000-0000-000012000000}"/>
    <cellStyle name="20 % – Zvýraznění6" xfId="20" xr:uid="{00000000-0005-0000-0000-000013000000}"/>
    <cellStyle name="20 % – Zvýraznění6 2" xfId="21" xr:uid="{00000000-0005-0000-0000-000014000000}"/>
    <cellStyle name="40 % – Zvýraznění1" xfId="22" xr:uid="{00000000-0005-0000-0000-000015000000}"/>
    <cellStyle name="40 % – Zvýraznění1 2" xfId="23" xr:uid="{00000000-0005-0000-0000-000016000000}"/>
    <cellStyle name="40 % – Zvýraznění2" xfId="24" xr:uid="{00000000-0005-0000-0000-000017000000}"/>
    <cellStyle name="40 % – Zvýraznění2 2" xfId="25" xr:uid="{00000000-0005-0000-0000-000018000000}"/>
    <cellStyle name="40 % – Zvýraznění3" xfId="26" xr:uid="{00000000-0005-0000-0000-000019000000}"/>
    <cellStyle name="40 % – Zvýraznění3 2" xfId="27" xr:uid="{00000000-0005-0000-0000-00001A000000}"/>
    <cellStyle name="40 % – Zvýraznění4" xfId="28" xr:uid="{00000000-0005-0000-0000-00001B000000}"/>
    <cellStyle name="40 % – Zvýraznění4 2" xfId="29" xr:uid="{00000000-0005-0000-0000-00001C000000}"/>
    <cellStyle name="40 % – Zvýraznění5" xfId="30" xr:uid="{00000000-0005-0000-0000-00001D000000}"/>
    <cellStyle name="40 % – Zvýraznění5 2" xfId="31" xr:uid="{00000000-0005-0000-0000-00001E000000}"/>
    <cellStyle name="40 % – Zvýraznění5 3" xfId="32" xr:uid="{00000000-0005-0000-0000-00001F000000}"/>
    <cellStyle name="40 % – Zvýraznění6" xfId="33" xr:uid="{00000000-0005-0000-0000-000020000000}"/>
    <cellStyle name="40 % – Zvýraznění6 2" xfId="34" xr:uid="{00000000-0005-0000-0000-000021000000}"/>
    <cellStyle name="60 % – Zvýraznění1" xfId="35" xr:uid="{00000000-0005-0000-0000-000022000000}"/>
    <cellStyle name="60 % – Zvýraznění1 2" xfId="36" xr:uid="{00000000-0005-0000-0000-000023000000}"/>
    <cellStyle name="60 % – Zvýraznění2" xfId="37" xr:uid="{00000000-0005-0000-0000-000024000000}"/>
    <cellStyle name="60 % – Zvýraznění2 2" xfId="38" xr:uid="{00000000-0005-0000-0000-000025000000}"/>
    <cellStyle name="60 % – Zvýraznění3" xfId="39" xr:uid="{00000000-0005-0000-0000-000026000000}"/>
    <cellStyle name="60 % – Zvýraznění3 2" xfId="40" xr:uid="{00000000-0005-0000-0000-000027000000}"/>
    <cellStyle name="60 % – Zvýraznění4" xfId="41" xr:uid="{00000000-0005-0000-0000-000028000000}"/>
    <cellStyle name="60 % – Zvýraznění4 2" xfId="42" xr:uid="{00000000-0005-0000-0000-000029000000}"/>
    <cellStyle name="60 % – Zvýraznění5" xfId="43" xr:uid="{00000000-0005-0000-0000-00002A000000}"/>
    <cellStyle name="60 % – Zvýraznění5 2" xfId="44" xr:uid="{00000000-0005-0000-0000-00002B000000}"/>
    <cellStyle name="60 % – Zvýraznění6" xfId="45" xr:uid="{00000000-0005-0000-0000-00002C000000}"/>
    <cellStyle name="60 % – Zvýraznění6 2" xfId="46" xr:uid="{00000000-0005-0000-0000-00002D000000}"/>
    <cellStyle name="actiebalk" xfId="47" xr:uid="{00000000-0005-0000-0000-00002E000000}"/>
    <cellStyle name="actiebalkkop" xfId="48" xr:uid="{00000000-0005-0000-0000-00002F000000}"/>
    <cellStyle name="actiebalkvoet" xfId="49" xr:uid="{00000000-0005-0000-0000-000030000000}"/>
    <cellStyle name="bullit" xfId="50" xr:uid="{00000000-0005-0000-0000-000031000000}"/>
    <cellStyle name="catinv" xfId="51" xr:uid="{00000000-0005-0000-0000-000032000000}"/>
    <cellStyle name="Celkem 2" xfId="52" xr:uid="{00000000-0005-0000-0000-000033000000}"/>
    <cellStyle name="Celkem 3" xfId="53" xr:uid="{00000000-0005-0000-0000-000034000000}"/>
    <cellStyle name="cena" xfId="54" xr:uid="{00000000-0005-0000-0000-000035000000}"/>
    <cellStyle name="cena celkem" xfId="55" xr:uid="{00000000-0005-0000-0000-000036000000}"/>
    <cellStyle name="cena součet" xfId="56" xr:uid="{00000000-0005-0000-0000-000037000000}"/>
    <cellStyle name="ColLevel_2" xfId="57" xr:uid="{00000000-0005-0000-0000-000038000000}"/>
    <cellStyle name="Čárka 2" xfId="58" xr:uid="{00000000-0005-0000-0000-000039000000}"/>
    <cellStyle name="Čárka 3" xfId="59" xr:uid="{00000000-0005-0000-0000-00003A000000}"/>
    <cellStyle name="číslo" xfId="60" xr:uid="{00000000-0005-0000-0000-00003B000000}"/>
    <cellStyle name="Euro" xfId="61" xr:uid="{00000000-0005-0000-0000-00003C000000}"/>
    <cellStyle name="Hlavička" xfId="62" xr:uid="{00000000-0005-0000-0000-00003D000000}"/>
    <cellStyle name="hoofdkop" xfId="63" xr:uid="{00000000-0005-0000-0000-00003E000000}"/>
    <cellStyle name="Hypertextový odkaz" xfId="64" xr:uid="{00000000-0005-0000-0000-00003F000000}"/>
    <cellStyle name="Hypertextový odkaz 2" xfId="65" xr:uid="{00000000-0005-0000-0000-000040000000}"/>
    <cellStyle name="Hypertextový odkaz 2 2" xfId="66" xr:uid="{00000000-0005-0000-0000-000041000000}"/>
    <cellStyle name="Hypertextový odkaz 3" xfId="67" xr:uid="{00000000-0005-0000-0000-000042000000}"/>
    <cellStyle name="Hypertextový odkaz 3 2" xfId="68" xr:uid="{00000000-0005-0000-0000-000043000000}"/>
    <cellStyle name="Hypertextový odkaz 3 2 2" xfId="69" xr:uid="{00000000-0005-0000-0000-000044000000}"/>
    <cellStyle name="Hypertextový odkaz 3 3" xfId="70" xr:uid="{00000000-0005-0000-0000-000045000000}"/>
    <cellStyle name="Hypertextový odkaz 3 4" xfId="71" xr:uid="{00000000-0005-0000-0000-000046000000}"/>
    <cellStyle name="Hypertextový odkaz 3 5" xfId="72" xr:uid="{00000000-0005-0000-0000-000047000000}"/>
    <cellStyle name="Hypertextový odkaz 4" xfId="73" xr:uid="{00000000-0005-0000-0000-000048000000}"/>
    <cellStyle name="Hypertextový odkaz 4 2" xfId="74" xr:uid="{00000000-0005-0000-0000-000049000000}"/>
    <cellStyle name="Hypertextový odkaz 5" xfId="75" xr:uid="{00000000-0005-0000-0000-00004A000000}"/>
    <cellStyle name="Hypertextový odkaz 6" xfId="76" xr:uid="{00000000-0005-0000-0000-00004B000000}"/>
    <cellStyle name="Hypertextový odkaz 7" xfId="77" xr:uid="{00000000-0005-0000-0000-00004C000000}"/>
    <cellStyle name="Hypertextový odkaz 8" xfId="78" xr:uid="{00000000-0005-0000-0000-00004D000000}"/>
    <cellStyle name="Hypertextový odkaz 9" xfId="79" xr:uid="{00000000-0005-0000-0000-00004E000000}"/>
    <cellStyle name="Chybně 2" xfId="80" xr:uid="{00000000-0005-0000-0000-00004F000000}"/>
    <cellStyle name="Kontrolní buňka 2" xfId="81" xr:uid="{00000000-0005-0000-0000-000050000000}"/>
    <cellStyle name="Kontrolní buňka 3" xfId="82" xr:uid="{00000000-0005-0000-0000-000051000000}"/>
    <cellStyle name="Měna" xfId="386" xr:uid="{00000000-0005-0000-0000-000052000000}"/>
    <cellStyle name="Měna 10" xfId="83" xr:uid="{00000000-0005-0000-0000-000053000000}"/>
    <cellStyle name="Měna 10 2" xfId="84" xr:uid="{00000000-0005-0000-0000-000054000000}"/>
    <cellStyle name="Měna 11" xfId="85" xr:uid="{00000000-0005-0000-0000-000055000000}"/>
    <cellStyle name="Měna 11 2" xfId="86" xr:uid="{00000000-0005-0000-0000-000056000000}"/>
    <cellStyle name="Měna 12" xfId="87" xr:uid="{00000000-0005-0000-0000-000057000000}"/>
    <cellStyle name="Měna 2" xfId="88" xr:uid="{00000000-0005-0000-0000-000058000000}"/>
    <cellStyle name="Měna 2 10" xfId="89" xr:uid="{00000000-0005-0000-0000-000059000000}"/>
    <cellStyle name="Měna 2 2" xfId="90" xr:uid="{00000000-0005-0000-0000-00005A000000}"/>
    <cellStyle name="Měna 2 2 2" xfId="91" xr:uid="{00000000-0005-0000-0000-00005B000000}"/>
    <cellStyle name="Měna 2 2 2 2" xfId="92" xr:uid="{00000000-0005-0000-0000-00005C000000}"/>
    <cellStyle name="Měna 2 2 2 2 2" xfId="93" xr:uid="{00000000-0005-0000-0000-00005D000000}"/>
    <cellStyle name="Měna 2 2 2 3" xfId="94" xr:uid="{00000000-0005-0000-0000-00005E000000}"/>
    <cellStyle name="Měna 2 2 2 3 2" xfId="95" xr:uid="{00000000-0005-0000-0000-00005F000000}"/>
    <cellStyle name="Měna 2 2 2 4" xfId="96" xr:uid="{00000000-0005-0000-0000-000060000000}"/>
    <cellStyle name="Měna 2 2 3" xfId="97" xr:uid="{00000000-0005-0000-0000-000061000000}"/>
    <cellStyle name="Měna 2 2 4" xfId="98" xr:uid="{00000000-0005-0000-0000-000062000000}"/>
    <cellStyle name="Měna 2 2 4 2" xfId="99" xr:uid="{00000000-0005-0000-0000-000063000000}"/>
    <cellStyle name="Měna 2 2 5" xfId="100" xr:uid="{00000000-0005-0000-0000-000064000000}"/>
    <cellStyle name="Měna 2 2 5 2" xfId="101" xr:uid="{00000000-0005-0000-0000-000065000000}"/>
    <cellStyle name="Měna 2 3" xfId="102" xr:uid="{00000000-0005-0000-0000-000066000000}"/>
    <cellStyle name="Měna 2 3 2" xfId="103" xr:uid="{00000000-0005-0000-0000-000067000000}"/>
    <cellStyle name="Měna 2 3 3" xfId="104" xr:uid="{00000000-0005-0000-0000-000068000000}"/>
    <cellStyle name="Měna 2 3 3 2" xfId="105" xr:uid="{00000000-0005-0000-0000-000069000000}"/>
    <cellStyle name="Měna 2 4" xfId="106" xr:uid="{00000000-0005-0000-0000-00006A000000}"/>
    <cellStyle name="Měna 2 4 2" xfId="107" xr:uid="{00000000-0005-0000-0000-00006B000000}"/>
    <cellStyle name="Měna 2 4 2 2" xfId="108" xr:uid="{00000000-0005-0000-0000-00006C000000}"/>
    <cellStyle name="Měna 2 4 3" xfId="109" xr:uid="{00000000-0005-0000-0000-00006D000000}"/>
    <cellStyle name="Měna 2 4 3 2" xfId="110" xr:uid="{00000000-0005-0000-0000-00006E000000}"/>
    <cellStyle name="Měna 2 4 4" xfId="111" xr:uid="{00000000-0005-0000-0000-00006F000000}"/>
    <cellStyle name="Měna 2 5" xfId="112" xr:uid="{00000000-0005-0000-0000-000070000000}"/>
    <cellStyle name="Měna 2 5 2" xfId="113" xr:uid="{00000000-0005-0000-0000-000071000000}"/>
    <cellStyle name="Měna 2 5 2 2" xfId="114" xr:uid="{00000000-0005-0000-0000-000072000000}"/>
    <cellStyle name="Měna 2 5 3" xfId="115" xr:uid="{00000000-0005-0000-0000-000073000000}"/>
    <cellStyle name="Měna 2 6" xfId="116" xr:uid="{00000000-0005-0000-0000-000074000000}"/>
    <cellStyle name="Měna 2 6 2" xfId="117" xr:uid="{00000000-0005-0000-0000-000075000000}"/>
    <cellStyle name="Měna 2 6 2 2" xfId="118" xr:uid="{00000000-0005-0000-0000-000076000000}"/>
    <cellStyle name="Měna 2 6 3" xfId="119" xr:uid="{00000000-0005-0000-0000-000077000000}"/>
    <cellStyle name="Měna 2 7" xfId="120" xr:uid="{00000000-0005-0000-0000-000078000000}"/>
    <cellStyle name="Měna 2 7 2" xfId="121" xr:uid="{00000000-0005-0000-0000-000079000000}"/>
    <cellStyle name="Měna 2 8" xfId="122" xr:uid="{00000000-0005-0000-0000-00007A000000}"/>
    <cellStyle name="Měna 2 8 2" xfId="123" xr:uid="{00000000-0005-0000-0000-00007B000000}"/>
    <cellStyle name="Měna 2 9" xfId="124" xr:uid="{00000000-0005-0000-0000-00007C000000}"/>
    <cellStyle name="Měna 3" xfId="125" xr:uid="{00000000-0005-0000-0000-00007D000000}"/>
    <cellStyle name="Měna 3 2" xfId="126" xr:uid="{00000000-0005-0000-0000-00007E000000}"/>
    <cellStyle name="Měna 3 2 2" xfId="127" xr:uid="{00000000-0005-0000-0000-00007F000000}"/>
    <cellStyle name="Měna 3 2 2 2" xfId="128" xr:uid="{00000000-0005-0000-0000-000080000000}"/>
    <cellStyle name="Měna 3 2 3" xfId="129" xr:uid="{00000000-0005-0000-0000-000081000000}"/>
    <cellStyle name="Měna 3 3" xfId="130" xr:uid="{00000000-0005-0000-0000-000082000000}"/>
    <cellStyle name="Měna 3 3 2" xfId="131" xr:uid="{00000000-0005-0000-0000-000083000000}"/>
    <cellStyle name="Měna 3 3 2 2" xfId="132" xr:uid="{00000000-0005-0000-0000-000084000000}"/>
    <cellStyle name="Měna 3 3 3" xfId="133" xr:uid="{00000000-0005-0000-0000-000085000000}"/>
    <cellStyle name="Měna 3 4" xfId="134" xr:uid="{00000000-0005-0000-0000-000086000000}"/>
    <cellStyle name="Měna 3 4 2" xfId="135" xr:uid="{00000000-0005-0000-0000-000087000000}"/>
    <cellStyle name="Měna 3 4 2 2" xfId="136" xr:uid="{00000000-0005-0000-0000-000088000000}"/>
    <cellStyle name="Měna 3 4 3" xfId="137" xr:uid="{00000000-0005-0000-0000-000089000000}"/>
    <cellStyle name="Měna 3 5" xfId="138" xr:uid="{00000000-0005-0000-0000-00008A000000}"/>
    <cellStyle name="Měna 3 5 2" xfId="139" xr:uid="{00000000-0005-0000-0000-00008B000000}"/>
    <cellStyle name="Měna 3 6" xfId="140" xr:uid="{00000000-0005-0000-0000-00008C000000}"/>
    <cellStyle name="Měna 3 6 2" xfId="141" xr:uid="{00000000-0005-0000-0000-00008D000000}"/>
    <cellStyle name="Měna 3 7" xfId="142" xr:uid="{00000000-0005-0000-0000-00008E000000}"/>
    <cellStyle name="Měna 3 7 2" xfId="143" xr:uid="{00000000-0005-0000-0000-00008F000000}"/>
    <cellStyle name="Měna 3 8" xfId="144" xr:uid="{00000000-0005-0000-0000-000090000000}"/>
    <cellStyle name="měna 4" xfId="145" xr:uid="{00000000-0005-0000-0000-000091000000}"/>
    <cellStyle name="měna 4 2" xfId="146" xr:uid="{00000000-0005-0000-0000-000092000000}"/>
    <cellStyle name="Měna 4 3" xfId="147" xr:uid="{00000000-0005-0000-0000-000093000000}"/>
    <cellStyle name="Měna 4 3 2" xfId="148" xr:uid="{00000000-0005-0000-0000-000094000000}"/>
    <cellStyle name="Měna 5" xfId="149" xr:uid="{00000000-0005-0000-0000-000095000000}"/>
    <cellStyle name="Měna 5 2" xfId="150" xr:uid="{00000000-0005-0000-0000-000096000000}"/>
    <cellStyle name="Měna 5 2 2" xfId="151" xr:uid="{00000000-0005-0000-0000-000097000000}"/>
    <cellStyle name="Měna 5 3" xfId="152" xr:uid="{00000000-0005-0000-0000-000098000000}"/>
    <cellStyle name="Měna 6" xfId="153" xr:uid="{00000000-0005-0000-0000-000099000000}"/>
    <cellStyle name="Měna 6 2" xfId="154" xr:uid="{00000000-0005-0000-0000-00009A000000}"/>
    <cellStyle name="Měna 7" xfId="155" xr:uid="{00000000-0005-0000-0000-00009B000000}"/>
    <cellStyle name="Měna 7 2" xfId="156" xr:uid="{00000000-0005-0000-0000-00009C000000}"/>
    <cellStyle name="Měna 8" xfId="157" xr:uid="{00000000-0005-0000-0000-00009D000000}"/>
    <cellStyle name="Měna 8 2" xfId="158" xr:uid="{00000000-0005-0000-0000-00009E000000}"/>
    <cellStyle name="Měna 9" xfId="159" xr:uid="{00000000-0005-0000-0000-00009F000000}"/>
    <cellStyle name="Měna 9 2" xfId="160" xr:uid="{00000000-0005-0000-0000-0000A0000000}"/>
    <cellStyle name="měny 10 2" xfId="161" xr:uid="{00000000-0005-0000-0000-0000A1000000}"/>
    <cellStyle name="měny 10 2 2" xfId="162" xr:uid="{00000000-0005-0000-0000-0000A2000000}"/>
    <cellStyle name="měny 10 2 3" xfId="163" xr:uid="{00000000-0005-0000-0000-0000A3000000}"/>
    <cellStyle name="měny 10 2 3 2" xfId="164" xr:uid="{00000000-0005-0000-0000-0000A4000000}"/>
    <cellStyle name="měny 10 2 4" xfId="165" xr:uid="{00000000-0005-0000-0000-0000A5000000}"/>
    <cellStyle name="měny 2" xfId="166" xr:uid="{00000000-0005-0000-0000-0000A6000000}"/>
    <cellStyle name="měny 2 2" xfId="167" xr:uid="{00000000-0005-0000-0000-0000A7000000}"/>
    <cellStyle name="měny 2 2 2" xfId="168" xr:uid="{00000000-0005-0000-0000-0000A8000000}"/>
    <cellStyle name="měny 2 2 2 2" xfId="169" xr:uid="{00000000-0005-0000-0000-0000A9000000}"/>
    <cellStyle name="měny 2 2 2 2 2" xfId="170" xr:uid="{00000000-0005-0000-0000-0000AA000000}"/>
    <cellStyle name="měny 2 2 2 3" xfId="171" xr:uid="{00000000-0005-0000-0000-0000AB000000}"/>
    <cellStyle name="měny 2 2 3" xfId="172" xr:uid="{00000000-0005-0000-0000-0000AC000000}"/>
    <cellStyle name="měny 2 2 3 2" xfId="173" xr:uid="{00000000-0005-0000-0000-0000AD000000}"/>
    <cellStyle name="měny 2 2 4" xfId="174" xr:uid="{00000000-0005-0000-0000-0000AE000000}"/>
    <cellStyle name="měny 2 3" xfId="175" xr:uid="{00000000-0005-0000-0000-0000AF000000}"/>
    <cellStyle name="měny 2 3 2" xfId="176" xr:uid="{00000000-0005-0000-0000-0000B0000000}"/>
    <cellStyle name="měny 2 3 2 2" xfId="177" xr:uid="{00000000-0005-0000-0000-0000B1000000}"/>
    <cellStyle name="měny 2 3 2 2 2" xfId="178" xr:uid="{00000000-0005-0000-0000-0000B2000000}"/>
    <cellStyle name="měny 2 3 2 3" xfId="179" xr:uid="{00000000-0005-0000-0000-0000B3000000}"/>
    <cellStyle name="měny 2 3 3" xfId="180" xr:uid="{00000000-0005-0000-0000-0000B4000000}"/>
    <cellStyle name="měny 2 3 3 2" xfId="181" xr:uid="{00000000-0005-0000-0000-0000B5000000}"/>
    <cellStyle name="měny 2 3 4" xfId="182" xr:uid="{00000000-0005-0000-0000-0000B6000000}"/>
    <cellStyle name="měny 2 4" xfId="183" xr:uid="{00000000-0005-0000-0000-0000B7000000}"/>
    <cellStyle name="měny 2 4 2" xfId="184" xr:uid="{00000000-0005-0000-0000-0000B8000000}"/>
    <cellStyle name="měny 2 4 2 2" xfId="185" xr:uid="{00000000-0005-0000-0000-0000B9000000}"/>
    <cellStyle name="měny 2 4 3" xfId="186" xr:uid="{00000000-0005-0000-0000-0000BA000000}"/>
    <cellStyle name="měny 2 5" xfId="187" xr:uid="{00000000-0005-0000-0000-0000BB000000}"/>
    <cellStyle name="měny 2 5 2" xfId="188" xr:uid="{00000000-0005-0000-0000-0000BC000000}"/>
    <cellStyle name="měny 2 6" xfId="189" xr:uid="{00000000-0005-0000-0000-0000BD000000}"/>
    <cellStyle name="nadpis 1 2" xfId="190" xr:uid="{00000000-0005-0000-0000-0000BE000000}"/>
    <cellStyle name="nadpis 1 2 2" xfId="191" xr:uid="{00000000-0005-0000-0000-0000BF000000}"/>
    <cellStyle name="nadpis 1 3" xfId="192" xr:uid="{00000000-0005-0000-0000-0000C0000000}"/>
    <cellStyle name="Nadpis 1 4" xfId="193" xr:uid="{00000000-0005-0000-0000-0000C1000000}"/>
    <cellStyle name="Nadpis 1 5" xfId="194" xr:uid="{00000000-0005-0000-0000-0000C2000000}"/>
    <cellStyle name="Nadpis 1 6" xfId="195" xr:uid="{00000000-0005-0000-0000-0000C3000000}"/>
    <cellStyle name="Nadpis 1 7" xfId="196" xr:uid="{00000000-0005-0000-0000-0000C4000000}"/>
    <cellStyle name="Nadpis 1 8" xfId="197" xr:uid="{00000000-0005-0000-0000-0000C5000000}"/>
    <cellStyle name="Nadpis 1 9" xfId="198" xr:uid="{00000000-0005-0000-0000-0000C6000000}"/>
    <cellStyle name="nadpis 2 2" xfId="199" xr:uid="{00000000-0005-0000-0000-0000C7000000}"/>
    <cellStyle name="nadpis 2 2 2" xfId="200" xr:uid="{00000000-0005-0000-0000-0000C8000000}"/>
    <cellStyle name="nadpis 2 3" xfId="201" xr:uid="{00000000-0005-0000-0000-0000C9000000}"/>
    <cellStyle name="Nadpis 2 4" xfId="202" xr:uid="{00000000-0005-0000-0000-0000CA000000}"/>
    <cellStyle name="Nadpis 2 5" xfId="203" xr:uid="{00000000-0005-0000-0000-0000CB000000}"/>
    <cellStyle name="Nadpis 2 6" xfId="204" xr:uid="{00000000-0005-0000-0000-0000CC000000}"/>
    <cellStyle name="Nadpis 2 7" xfId="205" xr:uid="{00000000-0005-0000-0000-0000CD000000}"/>
    <cellStyle name="Nadpis 2 8" xfId="206" xr:uid="{00000000-0005-0000-0000-0000CE000000}"/>
    <cellStyle name="Nadpis 2 9" xfId="207" xr:uid="{00000000-0005-0000-0000-0000CF000000}"/>
    <cellStyle name="Nadpis 3 2" xfId="208" xr:uid="{00000000-0005-0000-0000-0000D0000000}"/>
    <cellStyle name="Nadpis 3 3" xfId="209" xr:uid="{00000000-0005-0000-0000-0000D1000000}"/>
    <cellStyle name="Nadpis 4 2" xfId="210" xr:uid="{00000000-0005-0000-0000-0000D2000000}"/>
    <cellStyle name="Nadpis 4 3" xfId="211" xr:uid="{00000000-0005-0000-0000-0000D3000000}"/>
    <cellStyle name="Nadpis3" xfId="212" xr:uid="{00000000-0005-0000-0000-0000D4000000}"/>
    <cellStyle name="Nadpis4" xfId="213" xr:uid="{00000000-0005-0000-0000-0000D5000000}"/>
    <cellStyle name="nadpis5" xfId="214" xr:uid="{00000000-0005-0000-0000-0000D6000000}"/>
    <cellStyle name="Název 2" xfId="215" xr:uid="{00000000-0005-0000-0000-0000D7000000}"/>
    <cellStyle name="Název 2 2" xfId="216" xr:uid="{00000000-0005-0000-0000-0000D8000000}"/>
    <cellStyle name="Název 3" xfId="217" xr:uid="{00000000-0005-0000-0000-0000D9000000}"/>
    <cellStyle name="Název 4" xfId="218" xr:uid="{00000000-0005-0000-0000-0000DA000000}"/>
    <cellStyle name="Neutrální 2" xfId="219" xr:uid="{00000000-0005-0000-0000-0000DB000000}"/>
    <cellStyle name="Neutrální 3" xfId="220" xr:uid="{00000000-0005-0000-0000-0000DC000000}"/>
    <cellStyle name="Normal" xfId="385" xr:uid="{00000000-0005-0000-0000-0000DD000000}"/>
    <cellStyle name="Normal 3" xfId="221" xr:uid="{00000000-0005-0000-0000-0000DE000000}"/>
    <cellStyle name="normálne 2" xfId="222" xr:uid="{00000000-0005-0000-0000-0000DF000000}"/>
    <cellStyle name="normálne 3" xfId="223" xr:uid="{00000000-0005-0000-0000-0000E0000000}"/>
    <cellStyle name="Normální" xfId="0" builtinId="0"/>
    <cellStyle name="Normální 10" xfId="224" xr:uid="{00000000-0005-0000-0000-0000E2000000}"/>
    <cellStyle name="Normální 10 2" xfId="225" xr:uid="{00000000-0005-0000-0000-0000E3000000}"/>
    <cellStyle name="Normální 10 3" xfId="226" xr:uid="{00000000-0005-0000-0000-0000E4000000}"/>
    <cellStyle name="Normální 11" xfId="227" xr:uid="{00000000-0005-0000-0000-0000E5000000}"/>
    <cellStyle name="Normální 11 2" xfId="228" xr:uid="{00000000-0005-0000-0000-0000E6000000}"/>
    <cellStyle name="Normální 12" xfId="229" xr:uid="{00000000-0005-0000-0000-0000E7000000}"/>
    <cellStyle name="Normální 12 2" xfId="230" xr:uid="{00000000-0005-0000-0000-0000E8000000}"/>
    <cellStyle name="Normální 13" xfId="231" xr:uid="{00000000-0005-0000-0000-0000E9000000}"/>
    <cellStyle name="Normální 14" xfId="232" xr:uid="{00000000-0005-0000-0000-0000EA000000}"/>
    <cellStyle name="Normální 15" xfId="233" xr:uid="{00000000-0005-0000-0000-0000EB000000}"/>
    <cellStyle name="Normální 16" xfId="234" xr:uid="{00000000-0005-0000-0000-0000EC000000}"/>
    <cellStyle name="Normální 16 2" xfId="235" xr:uid="{00000000-0005-0000-0000-0000ED000000}"/>
    <cellStyle name="normální 16 2 2" xfId="236" xr:uid="{00000000-0005-0000-0000-0000EE000000}"/>
    <cellStyle name="Normální 17" xfId="237" xr:uid="{00000000-0005-0000-0000-0000EF000000}"/>
    <cellStyle name="Normální 18" xfId="238" xr:uid="{00000000-0005-0000-0000-0000F0000000}"/>
    <cellStyle name="Normální 19" xfId="239" xr:uid="{00000000-0005-0000-0000-0000F1000000}"/>
    <cellStyle name="Normální 2" xfId="240" xr:uid="{00000000-0005-0000-0000-0000F2000000}"/>
    <cellStyle name="Normální 2 10" xfId="241" xr:uid="{00000000-0005-0000-0000-0000F3000000}"/>
    <cellStyle name="Normální 2 11" xfId="242" xr:uid="{00000000-0005-0000-0000-0000F4000000}"/>
    <cellStyle name="Normální 2 12" xfId="243" xr:uid="{00000000-0005-0000-0000-0000F5000000}"/>
    <cellStyle name="Normální 2 13" xfId="244" xr:uid="{00000000-0005-0000-0000-0000F6000000}"/>
    <cellStyle name="Normální 2 14" xfId="245" xr:uid="{00000000-0005-0000-0000-0000F7000000}"/>
    <cellStyle name="Normální 2 2" xfId="246" xr:uid="{00000000-0005-0000-0000-0000F8000000}"/>
    <cellStyle name="Normální 2 2 2" xfId="247" xr:uid="{00000000-0005-0000-0000-0000F9000000}"/>
    <cellStyle name="Normální 2 2 3" xfId="248" xr:uid="{00000000-0005-0000-0000-0000FA000000}"/>
    <cellStyle name="Normální 2 3" xfId="249" xr:uid="{00000000-0005-0000-0000-0000FB000000}"/>
    <cellStyle name="normální 2 4" xfId="250" xr:uid="{00000000-0005-0000-0000-0000FC000000}"/>
    <cellStyle name="normální 2 5" xfId="251" xr:uid="{00000000-0005-0000-0000-0000FD000000}"/>
    <cellStyle name="Normální 2 6" xfId="252" xr:uid="{00000000-0005-0000-0000-0000FE000000}"/>
    <cellStyle name="Normální 2 7" xfId="253" xr:uid="{00000000-0005-0000-0000-0000FF000000}"/>
    <cellStyle name="Normální 2 8" xfId="254" xr:uid="{00000000-0005-0000-0000-000000010000}"/>
    <cellStyle name="Normální 2 9" xfId="255" xr:uid="{00000000-0005-0000-0000-000001010000}"/>
    <cellStyle name="Normální 2 9 2" xfId="256" xr:uid="{00000000-0005-0000-0000-000002010000}"/>
    <cellStyle name="Normální 20" xfId="257" xr:uid="{00000000-0005-0000-0000-000003010000}"/>
    <cellStyle name="Normální 21" xfId="258" xr:uid="{00000000-0005-0000-0000-000004010000}"/>
    <cellStyle name="Normální 22" xfId="259" xr:uid="{00000000-0005-0000-0000-000005010000}"/>
    <cellStyle name="normální 3" xfId="260" xr:uid="{00000000-0005-0000-0000-000006010000}"/>
    <cellStyle name="normální 3 10" xfId="261" xr:uid="{00000000-0005-0000-0000-000007010000}"/>
    <cellStyle name="Normální 3 11" xfId="262" xr:uid="{00000000-0005-0000-0000-000008010000}"/>
    <cellStyle name="Normální 3 12" xfId="263" xr:uid="{00000000-0005-0000-0000-000009010000}"/>
    <cellStyle name="Normální 3 13" xfId="264" xr:uid="{00000000-0005-0000-0000-00000A010000}"/>
    <cellStyle name="Normální 3 14" xfId="265" xr:uid="{00000000-0005-0000-0000-00000B010000}"/>
    <cellStyle name="Normální 3 15" xfId="266" xr:uid="{00000000-0005-0000-0000-00000C010000}"/>
    <cellStyle name="Normální 3 16" xfId="267" xr:uid="{00000000-0005-0000-0000-00000D010000}"/>
    <cellStyle name="Normální 3 17" xfId="268" xr:uid="{00000000-0005-0000-0000-00000E010000}"/>
    <cellStyle name="Normální 3 18" xfId="269" xr:uid="{00000000-0005-0000-0000-00000F010000}"/>
    <cellStyle name="Normální 3 19" xfId="270" xr:uid="{00000000-0005-0000-0000-000010010000}"/>
    <cellStyle name="Normální 3 2" xfId="271" xr:uid="{00000000-0005-0000-0000-000011010000}"/>
    <cellStyle name="Normální 3 2 2" xfId="272" xr:uid="{00000000-0005-0000-0000-000012010000}"/>
    <cellStyle name="Normální 3 20" xfId="273" xr:uid="{00000000-0005-0000-0000-000013010000}"/>
    <cellStyle name="Normální 3 21" xfId="274" xr:uid="{00000000-0005-0000-0000-000014010000}"/>
    <cellStyle name="Normální 3 22" xfId="275" xr:uid="{00000000-0005-0000-0000-000015010000}"/>
    <cellStyle name="Normální 3 23" xfId="276" xr:uid="{00000000-0005-0000-0000-000016010000}"/>
    <cellStyle name="Normální 3 24" xfId="277" xr:uid="{00000000-0005-0000-0000-000017010000}"/>
    <cellStyle name="Normální 3 25" xfId="278" xr:uid="{00000000-0005-0000-0000-000018010000}"/>
    <cellStyle name="Normální 3 26" xfId="279" xr:uid="{00000000-0005-0000-0000-000019010000}"/>
    <cellStyle name="Normální 3 27" xfId="280" xr:uid="{00000000-0005-0000-0000-00001A010000}"/>
    <cellStyle name="Normální 3 28" xfId="281" xr:uid="{00000000-0005-0000-0000-00001B010000}"/>
    <cellStyle name="Normální 3 3" xfId="282" xr:uid="{00000000-0005-0000-0000-00001C010000}"/>
    <cellStyle name="Normální 3 3 2" xfId="283" xr:uid="{00000000-0005-0000-0000-00001D010000}"/>
    <cellStyle name="normální 3 4" xfId="284" xr:uid="{00000000-0005-0000-0000-00001E010000}"/>
    <cellStyle name="normální 3 4 2" xfId="285" xr:uid="{00000000-0005-0000-0000-00001F010000}"/>
    <cellStyle name="normální 3 4 2 2" xfId="286" xr:uid="{00000000-0005-0000-0000-000020010000}"/>
    <cellStyle name="normální 3 4 3" xfId="287" xr:uid="{00000000-0005-0000-0000-000021010000}"/>
    <cellStyle name="normální 3 5" xfId="288" xr:uid="{00000000-0005-0000-0000-000022010000}"/>
    <cellStyle name="Normální 3 5 2" xfId="289" xr:uid="{00000000-0005-0000-0000-000023010000}"/>
    <cellStyle name="normální 3 5 3" xfId="290" xr:uid="{00000000-0005-0000-0000-000024010000}"/>
    <cellStyle name="normální 3 5 4" xfId="291" xr:uid="{00000000-0005-0000-0000-000025010000}"/>
    <cellStyle name="normální 3 5 5" xfId="292" xr:uid="{00000000-0005-0000-0000-000026010000}"/>
    <cellStyle name="normální 3 6" xfId="293" xr:uid="{00000000-0005-0000-0000-000027010000}"/>
    <cellStyle name="normální 3 6 2" xfId="294" xr:uid="{00000000-0005-0000-0000-000028010000}"/>
    <cellStyle name="Normální 3 7" xfId="295" xr:uid="{00000000-0005-0000-0000-000029010000}"/>
    <cellStyle name="Normální 3 8" xfId="296" xr:uid="{00000000-0005-0000-0000-00002A010000}"/>
    <cellStyle name="normální 3 9" xfId="297" xr:uid="{00000000-0005-0000-0000-00002B010000}"/>
    <cellStyle name="Normální 4" xfId="298" xr:uid="{00000000-0005-0000-0000-00002C010000}"/>
    <cellStyle name="Normální 4 10" xfId="299" xr:uid="{00000000-0005-0000-0000-00002D010000}"/>
    <cellStyle name="normální 4 2" xfId="300" xr:uid="{00000000-0005-0000-0000-00002E010000}"/>
    <cellStyle name="Normální 4 2 2" xfId="301" xr:uid="{00000000-0005-0000-0000-00002F010000}"/>
    <cellStyle name="Normální 4 2 3" xfId="302" xr:uid="{00000000-0005-0000-0000-000030010000}"/>
    <cellStyle name="Normální 4 3" xfId="303" xr:uid="{00000000-0005-0000-0000-000031010000}"/>
    <cellStyle name="Normální 4 4" xfId="304" xr:uid="{00000000-0005-0000-0000-000032010000}"/>
    <cellStyle name="Normální 4 5" xfId="305" xr:uid="{00000000-0005-0000-0000-000033010000}"/>
    <cellStyle name="Normální 4 6" xfId="306" xr:uid="{00000000-0005-0000-0000-000034010000}"/>
    <cellStyle name="Normální 4 7" xfId="307" xr:uid="{00000000-0005-0000-0000-000035010000}"/>
    <cellStyle name="Normální 4 8" xfId="308" xr:uid="{00000000-0005-0000-0000-000036010000}"/>
    <cellStyle name="Normální 4 9" xfId="309" xr:uid="{00000000-0005-0000-0000-000037010000}"/>
    <cellStyle name="Normální 5" xfId="310" xr:uid="{00000000-0005-0000-0000-000038010000}"/>
    <cellStyle name="normální 5 10" xfId="311" xr:uid="{00000000-0005-0000-0000-000039010000}"/>
    <cellStyle name="Normální 5 2" xfId="312" xr:uid="{00000000-0005-0000-0000-00003A010000}"/>
    <cellStyle name="normální 5 3" xfId="313" xr:uid="{00000000-0005-0000-0000-00003B010000}"/>
    <cellStyle name="normální 5 4" xfId="314" xr:uid="{00000000-0005-0000-0000-00003C010000}"/>
    <cellStyle name="normální 5 5" xfId="315" xr:uid="{00000000-0005-0000-0000-00003D010000}"/>
    <cellStyle name="normální 5 6" xfId="316" xr:uid="{00000000-0005-0000-0000-00003E010000}"/>
    <cellStyle name="normální 5 7" xfId="317" xr:uid="{00000000-0005-0000-0000-00003F010000}"/>
    <cellStyle name="normální 5 8" xfId="318" xr:uid="{00000000-0005-0000-0000-000040010000}"/>
    <cellStyle name="normální 5 9" xfId="319" xr:uid="{00000000-0005-0000-0000-000041010000}"/>
    <cellStyle name="Normální 6" xfId="320" xr:uid="{00000000-0005-0000-0000-000042010000}"/>
    <cellStyle name="Normální 6 2" xfId="321" xr:uid="{00000000-0005-0000-0000-000043010000}"/>
    <cellStyle name="Normální 7" xfId="322" xr:uid="{00000000-0005-0000-0000-000044010000}"/>
    <cellStyle name="Normální 7 2" xfId="323" xr:uid="{00000000-0005-0000-0000-000045010000}"/>
    <cellStyle name="Normální 7 3" xfId="324" xr:uid="{00000000-0005-0000-0000-000046010000}"/>
    <cellStyle name="Normální 8" xfId="325" xr:uid="{00000000-0005-0000-0000-000047010000}"/>
    <cellStyle name="Normální 9" xfId="326" xr:uid="{00000000-0005-0000-0000-000048010000}"/>
    <cellStyle name="Poznámka 2" xfId="327" xr:uid="{00000000-0005-0000-0000-000049010000}"/>
    <cellStyle name="Poznámka 3" xfId="328" xr:uid="{00000000-0005-0000-0000-00004A010000}"/>
    <cellStyle name="Poznámka 3 2" xfId="329" xr:uid="{00000000-0005-0000-0000-00004B010000}"/>
    <cellStyle name="Poznámka 4" xfId="330" xr:uid="{00000000-0005-0000-0000-00004C010000}"/>
    <cellStyle name="Poznámka 4 2" xfId="331" xr:uid="{00000000-0005-0000-0000-00004D010000}"/>
    <cellStyle name="PrázdnýŘádek" xfId="332" xr:uid="{00000000-0005-0000-0000-00004E010000}"/>
    <cellStyle name="procent 2" xfId="333" xr:uid="{00000000-0005-0000-0000-00004F010000}"/>
    <cellStyle name="Procenta 2" xfId="334" xr:uid="{00000000-0005-0000-0000-000050010000}"/>
    <cellStyle name="procenta 2 2" xfId="335" xr:uid="{00000000-0005-0000-0000-000051010000}"/>
    <cellStyle name="Procenta 2 3" xfId="336" xr:uid="{00000000-0005-0000-0000-000052010000}"/>
    <cellStyle name="Procenta 2 3 2" xfId="337" xr:uid="{00000000-0005-0000-0000-000053010000}"/>
    <cellStyle name="Procenta 2 4" xfId="338" xr:uid="{00000000-0005-0000-0000-000054010000}"/>
    <cellStyle name="Procenta 2 5" xfId="339" xr:uid="{00000000-0005-0000-0000-000055010000}"/>
    <cellStyle name="Procenta 2 6" xfId="340" xr:uid="{00000000-0005-0000-0000-000056010000}"/>
    <cellStyle name="Procenta 2 7" xfId="341" xr:uid="{00000000-0005-0000-0000-000057010000}"/>
    <cellStyle name="Procenta 2 8" xfId="342" xr:uid="{00000000-0005-0000-0000-000058010000}"/>
    <cellStyle name="Procenta 2 9" xfId="343" xr:uid="{00000000-0005-0000-0000-000059010000}"/>
    <cellStyle name="Propojená buňka 2" xfId="344" xr:uid="{00000000-0005-0000-0000-00005A010000}"/>
    <cellStyle name="Propojená buňka 3" xfId="345" xr:uid="{00000000-0005-0000-0000-00005B010000}"/>
    <cellStyle name="součet" xfId="346" xr:uid="{00000000-0005-0000-0000-00005C010000}"/>
    <cellStyle name="Správně 2" xfId="347" xr:uid="{00000000-0005-0000-0000-00005D010000}"/>
    <cellStyle name="Správně 3" xfId="348" xr:uid="{00000000-0005-0000-0000-00005E010000}"/>
    <cellStyle name="Standaard_O3cofp7a" xfId="349" xr:uid="{00000000-0005-0000-0000-00005F010000}"/>
    <cellStyle name="Standard_aktuell" xfId="350" xr:uid="{00000000-0005-0000-0000-000060010000}"/>
    <cellStyle name="Styl 1" xfId="351" xr:uid="{00000000-0005-0000-0000-000061010000}"/>
    <cellStyle name="Styl 1 2" xfId="352" xr:uid="{00000000-0005-0000-0000-000062010000}"/>
    <cellStyle name="Styl 1 3" xfId="353" xr:uid="{00000000-0005-0000-0000-000063010000}"/>
    <cellStyle name="Styl 1 3 2" xfId="354" xr:uid="{00000000-0005-0000-0000-000064010000}"/>
    <cellStyle name="Styl 1 3 3" xfId="355" xr:uid="{00000000-0005-0000-0000-000065010000}"/>
    <cellStyle name="Styl 1 4" xfId="356" xr:uid="{00000000-0005-0000-0000-000066010000}"/>
    <cellStyle name="subkop" xfId="357" xr:uid="{00000000-0005-0000-0000-000067010000}"/>
    <cellStyle name="Špatně 2" xfId="358" xr:uid="{00000000-0005-0000-0000-000068010000}"/>
    <cellStyle name="Telaag" xfId="359" xr:uid="{00000000-0005-0000-0000-000069010000}"/>
    <cellStyle name="Text upozornění 2" xfId="360" xr:uid="{00000000-0005-0000-0000-00006A010000}"/>
    <cellStyle name="Text upozornění 3" xfId="361" xr:uid="{00000000-0005-0000-0000-00006B010000}"/>
    <cellStyle name="TYP ŘÁDKU_4(sloupec C)" xfId="362" xr:uid="{00000000-0005-0000-0000-00006C010000}"/>
    <cellStyle name="vendor" xfId="363" xr:uid="{00000000-0005-0000-0000-00006D010000}"/>
    <cellStyle name="Vstup 2" xfId="364" xr:uid="{00000000-0005-0000-0000-00006E010000}"/>
    <cellStyle name="Vstup 3" xfId="365" xr:uid="{00000000-0005-0000-0000-00006F010000}"/>
    <cellStyle name="Výpočet 2" xfId="366" xr:uid="{00000000-0005-0000-0000-000070010000}"/>
    <cellStyle name="Výpočet 3" xfId="367" xr:uid="{00000000-0005-0000-0000-000071010000}"/>
    <cellStyle name="Výstup 2" xfId="368" xr:uid="{00000000-0005-0000-0000-000072010000}"/>
    <cellStyle name="Výstup 3" xfId="369" xr:uid="{00000000-0005-0000-0000-000073010000}"/>
    <cellStyle name="Vysvětlující text 2" xfId="370" xr:uid="{00000000-0005-0000-0000-000074010000}"/>
    <cellStyle name="Vysvětlující text 3" xfId="371" xr:uid="{00000000-0005-0000-0000-000075010000}"/>
    <cellStyle name="Zvýraznění 1 2" xfId="372" xr:uid="{00000000-0005-0000-0000-000076010000}"/>
    <cellStyle name="Zvýraznění 1 3" xfId="373" xr:uid="{00000000-0005-0000-0000-000077010000}"/>
    <cellStyle name="Zvýraznění 2 2" xfId="374" xr:uid="{00000000-0005-0000-0000-000078010000}"/>
    <cellStyle name="Zvýraznění 2 3" xfId="375" xr:uid="{00000000-0005-0000-0000-000079010000}"/>
    <cellStyle name="Zvýraznění 3 2" xfId="376" xr:uid="{00000000-0005-0000-0000-00007A010000}"/>
    <cellStyle name="Zvýraznění 3 3" xfId="377" xr:uid="{00000000-0005-0000-0000-00007B010000}"/>
    <cellStyle name="Zvýraznění 4 2" xfId="378" xr:uid="{00000000-0005-0000-0000-00007C010000}"/>
    <cellStyle name="Zvýraznění 4 3" xfId="379" xr:uid="{00000000-0005-0000-0000-00007D010000}"/>
    <cellStyle name="Zvýraznění 5 2" xfId="380" xr:uid="{00000000-0005-0000-0000-00007E010000}"/>
    <cellStyle name="Zvýraznění 5 3" xfId="381" xr:uid="{00000000-0005-0000-0000-00007F010000}"/>
    <cellStyle name="Zvýraznění 6 2" xfId="382" xr:uid="{00000000-0005-0000-0000-000080010000}"/>
    <cellStyle name="Zvýraznění 6 3" xfId="383" xr:uid="{00000000-0005-0000-0000-000081010000}"/>
    <cellStyle name="常规_Sheet1" xfId="384" xr:uid="{00000000-0005-0000-0000-000082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333374</xdr:colOff>
      <xdr:row>12</xdr:row>
      <xdr:rowOff>95250</xdr:rowOff>
    </xdr:from>
    <xdr:to>
      <xdr:col>5</xdr:col>
      <xdr:colOff>23195</xdr:colOff>
      <xdr:row>15</xdr:row>
      <xdr:rowOff>304800</xdr:rowOff>
    </xdr:to>
    <xdr:pic>
      <xdr:nvPicPr>
        <xdr:cNvPr id="2" name="/xl/media/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8</xdr:row>
      <xdr:rowOff>142875</xdr:rowOff>
    </xdr:from>
    <xdr:to>
      <xdr:col>5</xdr:col>
      <xdr:colOff>276225</xdr:colOff>
      <xdr:row>11</xdr:row>
      <xdr:rowOff>19050</xdr:rowOff>
    </xdr:to>
    <xdr:pic>
      <xdr:nvPicPr>
        <xdr:cNvPr id="3" name="/xl/media/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5</xdr:row>
      <xdr:rowOff>95250</xdr:rowOff>
    </xdr:from>
    <xdr:to>
      <xdr:col>5</xdr:col>
      <xdr:colOff>295275</xdr:colOff>
      <xdr:row>7</xdr:row>
      <xdr:rowOff>114300</xdr:rowOff>
    </xdr:to>
    <xdr:pic>
      <xdr:nvPicPr>
        <xdr:cNvPr id="4" name="/xl/media/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3</xdr:row>
      <xdr:rowOff>542925</xdr:rowOff>
    </xdr:from>
    <xdr:to>
      <xdr:col>5</xdr:col>
      <xdr:colOff>342477</xdr:colOff>
      <xdr:row>3</xdr:row>
      <xdr:rowOff>3267075</xdr:rowOff>
    </xdr:to>
    <xdr:pic>
      <xdr:nvPicPr>
        <xdr:cNvPr id="5" name="/xl/media/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celář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Kancelář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5373"/>
  <sheetViews>
    <sheetView topLeftCell="A4" workbookViewId="0">
      <selection sqref="A1:F3"/>
    </sheetView>
  </sheetViews>
  <sheetFormatPr defaultColWidth="8.85546875" defaultRowHeight="12.75"/>
  <cols>
    <col min="1" max="1" width="16" style="21" customWidth="1"/>
    <col min="2" max="2" width="51.140625" style="21" customWidth="1"/>
    <col min="3" max="3" width="8.85546875" style="21"/>
    <col min="4" max="4" width="4.5703125" style="21" customWidth="1"/>
    <col min="5" max="5" width="8.85546875" style="21"/>
    <col min="6" max="6" width="5.7109375" style="21" customWidth="1"/>
    <col min="7" max="16384" width="8.85546875" style="21"/>
  </cols>
  <sheetData>
    <row r="1" spans="1:6" ht="24.6" customHeight="1">
      <c r="A1" s="132" t="s">
        <v>0</v>
      </c>
      <c r="B1" s="133"/>
      <c r="C1" s="133"/>
      <c r="D1" s="133"/>
      <c r="E1" s="133"/>
      <c r="F1" s="134"/>
    </row>
    <row r="2" spans="1:6" ht="17.45" customHeight="1">
      <c r="A2" s="135"/>
      <c r="B2" s="136"/>
      <c r="C2" s="136"/>
      <c r="D2" s="136"/>
      <c r="E2" s="136"/>
      <c r="F2" s="137"/>
    </row>
    <row r="3" spans="1:6" ht="21" customHeight="1">
      <c r="A3" s="138"/>
      <c r="B3" s="139"/>
      <c r="C3" s="139"/>
      <c r="D3" s="139"/>
      <c r="E3" s="139"/>
      <c r="F3" s="140"/>
    </row>
    <row r="4" spans="1:6" ht="313.89999999999998" customHeight="1">
      <c r="A4" s="141"/>
      <c r="B4" s="142"/>
      <c r="C4" s="142"/>
      <c r="D4" s="142"/>
      <c r="E4" s="142"/>
      <c r="F4" s="143"/>
    </row>
    <row r="5" spans="1:6" ht="12.6" customHeight="1">
      <c r="A5" s="22" t="s">
        <v>1</v>
      </c>
      <c r="B5" s="23"/>
      <c r="C5" s="144"/>
      <c r="D5" s="144"/>
      <c r="E5" s="144"/>
      <c r="F5" s="145"/>
    </row>
    <row r="6" spans="1:6" ht="18" customHeight="1">
      <c r="A6" s="24" t="s">
        <v>2</v>
      </c>
      <c r="B6" s="25"/>
      <c r="C6" s="146"/>
      <c r="D6" s="146"/>
      <c r="E6" s="146"/>
      <c r="F6" s="147"/>
    </row>
    <row r="7" spans="1:6" ht="15.6" customHeight="1">
      <c r="A7" s="24" t="s">
        <v>3</v>
      </c>
      <c r="B7" s="25"/>
      <c r="C7" s="146"/>
      <c r="D7" s="146"/>
      <c r="E7" s="146"/>
      <c r="F7" s="147"/>
    </row>
    <row r="8" spans="1:6" ht="26.45" customHeight="1">
      <c r="A8" s="26" t="s">
        <v>4</v>
      </c>
      <c r="B8" s="27"/>
      <c r="C8" s="148"/>
      <c r="D8" s="148"/>
      <c r="E8" s="148"/>
      <c r="F8" s="149"/>
    </row>
    <row r="9" spans="1:6" ht="15.6" customHeight="1">
      <c r="A9" s="22" t="s">
        <v>5</v>
      </c>
      <c r="B9" s="25"/>
      <c r="C9" s="159"/>
      <c r="D9" s="159"/>
      <c r="E9" s="159"/>
      <c r="F9" s="160"/>
    </row>
    <row r="10" spans="1:6" ht="18" customHeight="1">
      <c r="A10" s="43" t="s">
        <v>6</v>
      </c>
      <c r="B10" s="28"/>
      <c r="C10" s="161"/>
      <c r="D10" s="161"/>
      <c r="E10" s="161"/>
      <c r="F10" s="162"/>
    </row>
    <row r="11" spans="1:6" ht="15.6" customHeight="1">
      <c r="A11" s="43" t="s">
        <v>7</v>
      </c>
      <c r="B11" s="29"/>
      <c r="C11" s="161"/>
      <c r="D11" s="161"/>
      <c r="E11" s="161"/>
      <c r="F11" s="162"/>
    </row>
    <row r="12" spans="1:6" ht="18.600000000000001" customHeight="1">
      <c r="A12" s="44" t="s">
        <v>8</v>
      </c>
      <c r="B12" s="42"/>
      <c r="C12" s="163"/>
      <c r="D12" s="163"/>
      <c r="E12" s="163"/>
      <c r="F12" s="164"/>
    </row>
    <row r="13" spans="1:6" ht="15.6" customHeight="1">
      <c r="A13" s="22" t="s">
        <v>9</v>
      </c>
      <c r="B13" s="25"/>
      <c r="C13" s="150" t="s">
        <v>10</v>
      </c>
      <c r="D13" s="150"/>
      <c r="E13" s="150"/>
      <c r="F13" s="151"/>
    </row>
    <row r="14" spans="1:6" ht="18" customHeight="1">
      <c r="A14" s="45" t="s">
        <v>11</v>
      </c>
      <c r="B14" s="46"/>
      <c r="C14" s="152"/>
      <c r="D14" s="152"/>
      <c r="E14" s="152"/>
      <c r="F14" s="153"/>
    </row>
    <row r="15" spans="1:6" ht="15.6" customHeight="1">
      <c r="A15" s="45" t="s">
        <v>12</v>
      </c>
      <c r="B15" s="47"/>
      <c r="C15" s="152"/>
      <c r="D15" s="152"/>
      <c r="E15" s="152"/>
      <c r="F15" s="153"/>
    </row>
    <row r="16" spans="1:6" ht="29.45" customHeight="1">
      <c r="A16" s="48" t="s">
        <v>13</v>
      </c>
      <c r="B16" s="49"/>
      <c r="C16" s="154"/>
      <c r="D16" s="154"/>
      <c r="E16" s="154"/>
      <c r="F16" s="155"/>
    </row>
    <row r="17" spans="1:6" ht="15.6" customHeight="1">
      <c r="A17" s="30" t="s">
        <v>14</v>
      </c>
      <c r="B17" s="31"/>
      <c r="C17" s="22" t="s">
        <v>15</v>
      </c>
      <c r="D17" s="32"/>
      <c r="E17" s="33"/>
      <c r="F17" s="34"/>
    </row>
    <row r="18" spans="1:6" ht="37.9" customHeight="1">
      <c r="A18" s="165" t="s">
        <v>16</v>
      </c>
      <c r="B18" s="166"/>
      <c r="C18" s="156" t="s">
        <v>17</v>
      </c>
      <c r="D18" s="157"/>
      <c r="E18" s="157"/>
      <c r="F18" s="158"/>
    </row>
    <row r="19" spans="1:6" ht="22.9" customHeight="1">
      <c r="A19" s="165"/>
      <c r="B19" s="166"/>
      <c r="C19" s="36" t="s">
        <v>18</v>
      </c>
      <c r="D19" s="37"/>
      <c r="F19" s="35"/>
    </row>
    <row r="20" spans="1:6" ht="20.45" customHeight="1">
      <c r="A20" s="165"/>
      <c r="B20" s="166"/>
      <c r="C20" s="169" t="s">
        <v>19</v>
      </c>
      <c r="D20" s="170"/>
      <c r="E20" s="170"/>
      <c r="F20" s="171"/>
    </row>
    <row r="21" spans="1:6" ht="22.9" customHeight="1">
      <c r="A21" s="167"/>
      <c r="B21" s="168"/>
      <c r="C21" s="172"/>
      <c r="D21" s="173"/>
      <c r="E21" s="173"/>
      <c r="F21" s="174"/>
    </row>
    <row r="22" spans="1:6" ht="12" customHeight="1">
      <c r="A22" s="36" t="s">
        <v>20</v>
      </c>
      <c r="B22" s="38"/>
      <c r="C22" s="39" t="s">
        <v>21</v>
      </c>
      <c r="D22" s="32"/>
      <c r="E22" s="40" t="s">
        <v>22</v>
      </c>
      <c r="F22" s="31"/>
    </row>
    <row r="23" spans="1:6" ht="10.9" customHeight="1">
      <c r="A23" s="175"/>
      <c r="B23" s="176"/>
      <c r="C23" s="177" t="s">
        <v>23</v>
      </c>
      <c r="D23" s="178"/>
      <c r="E23" s="181"/>
      <c r="F23" s="137"/>
    </row>
    <row r="24" spans="1:6" ht="24.6" customHeight="1">
      <c r="A24" s="183" t="s">
        <v>24</v>
      </c>
      <c r="B24" s="184"/>
      <c r="C24" s="177"/>
      <c r="D24" s="178"/>
      <c r="E24" s="181"/>
      <c r="F24" s="137"/>
    </row>
    <row r="25" spans="1:6" ht="11.45" customHeight="1">
      <c r="A25" s="185"/>
      <c r="B25" s="186"/>
      <c r="C25" s="177"/>
      <c r="D25" s="178"/>
      <c r="E25" s="181"/>
      <c r="F25" s="137"/>
    </row>
    <row r="26" spans="1:6" ht="10.15" customHeight="1">
      <c r="A26" s="187"/>
      <c r="B26" s="188"/>
      <c r="C26" s="179"/>
      <c r="D26" s="180"/>
      <c r="E26" s="182"/>
      <c r="F26" s="140"/>
    </row>
    <row r="65373" spans="3:3">
      <c r="C65373" s="21" t="s">
        <v>25</v>
      </c>
    </row>
  </sheetData>
  <mergeCells count="14">
    <mergeCell ref="A23:B23"/>
    <mergeCell ref="C23:D26"/>
    <mergeCell ref="E23:F26"/>
    <mergeCell ref="A24:B24"/>
    <mergeCell ref="A25:B25"/>
    <mergeCell ref="A26:B26"/>
    <mergeCell ref="A1:F3"/>
    <mergeCell ref="A4:F4"/>
    <mergeCell ref="C5:F8"/>
    <mergeCell ref="C13:F16"/>
    <mergeCell ref="C18:F18"/>
    <mergeCell ref="C9:F12"/>
    <mergeCell ref="A18:B21"/>
    <mergeCell ref="C20:F2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9"/>
  <sheetViews>
    <sheetView showGridLines="0" tabSelected="1" zoomScale="80" zoomScaleNormal="80" workbookViewId="0">
      <selection activeCell="O46" sqref="O46"/>
    </sheetView>
  </sheetViews>
  <sheetFormatPr defaultRowHeight="12.75"/>
  <cols>
    <col min="1" max="1" width="4.7109375" style="1" customWidth="1"/>
    <col min="2" max="2" width="20.42578125" style="4" customWidth="1"/>
    <col min="3" max="3" width="44.140625" style="5" customWidth="1"/>
    <col min="4" max="4" width="4.7109375" style="6" customWidth="1"/>
    <col min="5" max="5" width="14.7109375" style="1" customWidth="1"/>
    <col min="6" max="6" width="18.85546875" style="3" customWidth="1"/>
    <col min="7" max="7" width="18" style="3" customWidth="1"/>
    <col min="8" max="16384" width="9.140625" style="1"/>
  </cols>
  <sheetData>
    <row r="1" spans="1:7" ht="18" customHeight="1">
      <c r="A1" s="12"/>
      <c r="B1" s="41" t="s">
        <v>26</v>
      </c>
      <c r="C1" s="13"/>
      <c r="D1" s="14"/>
      <c r="E1" s="12"/>
      <c r="F1" s="14"/>
      <c r="G1" s="12"/>
    </row>
    <row r="2" spans="1:7" ht="13.9" customHeight="1">
      <c r="A2" s="15"/>
      <c r="B2" s="16" t="s">
        <v>27</v>
      </c>
      <c r="C2" s="17"/>
      <c r="D2" s="14"/>
      <c r="E2" s="16"/>
      <c r="F2" s="14"/>
      <c r="G2" s="16"/>
    </row>
    <row r="3" spans="1:7" ht="5.45" customHeight="1">
      <c r="A3" s="12"/>
      <c r="B3" s="18"/>
      <c r="C3" s="13"/>
      <c r="D3" s="14"/>
      <c r="E3" s="12"/>
      <c r="F3" s="14"/>
      <c r="G3" s="12"/>
    </row>
    <row r="4" spans="1:7" ht="21.95" customHeight="1">
      <c r="A4" s="9"/>
      <c r="B4" s="68" t="s">
        <v>28</v>
      </c>
      <c r="C4" s="69" t="s">
        <v>29</v>
      </c>
      <c r="D4" s="69"/>
      <c r="E4" s="69"/>
      <c r="F4" s="69"/>
      <c r="G4" s="70" t="s">
        <v>30</v>
      </c>
    </row>
    <row r="5" spans="1:7" ht="21.95" customHeight="1">
      <c r="A5" s="10"/>
      <c r="B5" s="53"/>
      <c r="C5" s="54"/>
      <c r="D5" s="53"/>
      <c r="E5" s="53"/>
      <c r="F5" s="53"/>
      <c r="G5" s="55"/>
    </row>
    <row r="6" spans="1:7" ht="21.95" customHeight="1">
      <c r="A6" s="11"/>
      <c r="B6" s="56"/>
      <c r="C6" s="56"/>
      <c r="D6" s="56"/>
      <c r="E6" s="66"/>
      <c r="F6" s="57"/>
      <c r="G6" s="66"/>
    </row>
    <row r="7" spans="1:7" s="2" customFormat="1" ht="21.95" customHeight="1">
      <c r="A7" s="7"/>
      <c r="B7" s="58"/>
      <c r="C7" s="59"/>
      <c r="D7" s="58"/>
      <c r="E7" s="60"/>
      <c r="F7" s="61"/>
      <c r="G7" s="61"/>
    </row>
    <row r="8" spans="1:7" s="2" customFormat="1" ht="21.95" customHeight="1">
      <c r="A8" s="8"/>
      <c r="B8" s="62"/>
      <c r="C8" s="63"/>
      <c r="D8" s="62"/>
      <c r="E8" s="64"/>
      <c r="F8" s="65"/>
      <c r="G8" s="65"/>
    </row>
    <row r="9" spans="1:7" s="2" customFormat="1" ht="21.95" customHeight="1">
      <c r="A9" s="8"/>
      <c r="B9" s="74"/>
      <c r="C9" s="79" t="s">
        <v>31</v>
      </c>
      <c r="D9" s="72"/>
      <c r="E9" s="73"/>
      <c r="F9" s="74"/>
      <c r="G9" s="128">
        <f>IT!J5</f>
        <v>0</v>
      </c>
    </row>
    <row r="10" spans="1:7" s="2" customFormat="1" ht="21.95" customHeight="1">
      <c r="A10" s="8"/>
      <c r="B10" s="71"/>
      <c r="C10" s="80" t="s">
        <v>32</v>
      </c>
      <c r="D10" s="51"/>
      <c r="E10" s="52"/>
      <c r="F10" s="71"/>
      <c r="G10" s="129">
        <f>IT!J174</f>
        <v>0</v>
      </c>
    </row>
    <row r="11" spans="1:7" s="2" customFormat="1" ht="21.95" customHeight="1">
      <c r="A11" s="8"/>
      <c r="B11" s="71"/>
      <c r="C11" s="80" t="s">
        <v>33</v>
      </c>
      <c r="D11" s="51"/>
      <c r="E11" s="52"/>
      <c r="F11" s="71"/>
      <c r="G11" s="129">
        <f>IT!J215</f>
        <v>0</v>
      </c>
    </row>
    <row r="12" spans="1:7" s="2" customFormat="1" ht="21.95" customHeight="1">
      <c r="A12" s="8"/>
      <c r="B12" s="71"/>
      <c r="C12" s="80" t="s">
        <v>34</v>
      </c>
      <c r="D12" s="51"/>
      <c r="E12" s="52"/>
      <c r="F12" s="71"/>
      <c r="G12" s="129">
        <f>IT!J231</f>
        <v>0</v>
      </c>
    </row>
    <row r="13" spans="1:7" s="2" customFormat="1" ht="21.95" customHeight="1">
      <c r="A13" s="8"/>
      <c r="B13" s="71"/>
      <c r="C13" s="80" t="s">
        <v>35</v>
      </c>
      <c r="D13" s="51"/>
      <c r="E13" s="52"/>
      <c r="F13" s="71"/>
      <c r="G13" s="129">
        <f>IT!J258</f>
        <v>0</v>
      </c>
    </row>
    <row r="14" spans="1:7" s="2" customFormat="1" ht="21.95" customHeight="1">
      <c r="A14" s="8"/>
      <c r="B14" s="77"/>
      <c r="C14" s="81" t="s">
        <v>36</v>
      </c>
      <c r="D14" s="75"/>
      <c r="E14" s="76"/>
      <c r="F14" s="77"/>
      <c r="G14" s="130">
        <f>IT!J312</f>
        <v>0</v>
      </c>
    </row>
    <row r="15" spans="1:7" s="2" customFormat="1" ht="21.95" customHeight="1">
      <c r="A15" s="8"/>
      <c r="B15" s="74"/>
      <c r="C15" s="79" t="s">
        <v>37</v>
      </c>
      <c r="D15" s="72"/>
      <c r="E15" s="73"/>
      <c r="F15" s="74"/>
      <c r="G15" s="128">
        <f>IT!J332</f>
        <v>0</v>
      </c>
    </row>
    <row r="16" spans="1:7" s="2" customFormat="1" ht="26.25" customHeight="1">
      <c r="A16" s="8"/>
      <c r="B16" s="74"/>
      <c r="C16" s="79" t="s">
        <v>38</v>
      </c>
      <c r="D16" s="72"/>
      <c r="E16" s="73"/>
      <c r="F16" s="74"/>
      <c r="G16" s="128">
        <f>IT!J339</f>
        <v>0</v>
      </c>
    </row>
    <row r="17" spans="1:7" s="2" customFormat="1" ht="25.5" customHeight="1">
      <c r="A17" s="8"/>
      <c r="B17" s="74"/>
      <c r="C17" s="79" t="s">
        <v>39</v>
      </c>
      <c r="D17" s="72"/>
      <c r="E17" s="73"/>
      <c r="F17" s="74"/>
      <c r="G17" s="128">
        <f>IT!J362</f>
        <v>0</v>
      </c>
    </row>
    <row r="18" spans="1:7" ht="28.5" customHeight="1">
      <c r="B18" s="74"/>
      <c r="C18" s="79" t="s">
        <v>40</v>
      </c>
      <c r="D18" s="72"/>
      <c r="E18" s="73"/>
      <c r="F18" s="74"/>
      <c r="G18" s="128">
        <f>IT!J366</f>
        <v>0</v>
      </c>
    </row>
    <row r="19" spans="1:7" ht="21.95" customHeight="1">
      <c r="B19" s="67"/>
      <c r="C19" s="67"/>
      <c r="D19" s="67"/>
      <c r="E19" s="67"/>
      <c r="F19" s="78" t="s">
        <v>41</v>
      </c>
      <c r="G19" s="131">
        <f>SUM(G9:G18)</f>
        <v>0</v>
      </c>
    </row>
    <row r="20" spans="1:7" ht="15" customHeight="1">
      <c r="F20" s="19"/>
      <c r="G20" s="20"/>
    </row>
    <row r="21" spans="1:7" ht="15" customHeight="1">
      <c r="B21" s="189" t="s">
        <v>42</v>
      </c>
      <c r="C21" s="189"/>
      <c r="D21" s="189"/>
      <c r="E21" s="189"/>
      <c r="F21" s="189"/>
      <c r="G21" s="189"/>
    </row>
    <row r="22" spans="1:7" ht="15" customHeight="1">
      <c r="B22" s="189"/>
      <c r="C22" s="189"/>
      <c r="D22" s="189"/>
      <c r="E22" s="189"/>
      <c r="F22" s="189"/>
      <c r="G22" s="189"/>
    </row>
    <row r="23" spans="1:7" ht="15" customHeight="1">
      <c r="B23" s="189"/>
      <c r="C23" s="189"/>
      <c r="D23" s="189"/>
      <c r="E23" s="189"/>
      <c r="F23" s="189"/>
      <c r="G23" s="189"/>
    </row>
    <row r="24" spans="1:7" ht="15" customHeight="1">
      <c r="B24" s="189"/>
      <c r="C24" s="189"/>
      <c r="D24" s="189"/>
      <c r="E24" s="189"/>
      <c r="F24" s="189"/>
      <c r="G24" s="189"/>
    </row>
    <row r="25" spans="1:7" ht="11.25" customHeight="1">
      <c r="B25" s="189"/>
      <c r="C25" s="189"/>
      <c r="D25" s="189"/>
      <c r="E25" s="189"/>
      <c r="F25" s="189"/>
      <c r="G25" s="189"/>
    </row>
    <row r="26" spans="1:7" ht="11.25" customHeight="1">
      <c r="B26" s="189"/>
      <c r="C26" s="189"/>
      <c r="D26" s="189"/>
      <c r="E26" s="189"/>
      <c r="F26" s="189"/>
      <c r="G26" s="189"/>
    </row>
    <row r="27" spans="1:7" ht="11.25" customHeight="1">
      <c r="B27" s="189"/>
      <c r="C27" s="189"/>
      <c r="D27" s="189"/>
      <c r="E27" s="189"/>
      <c r="F27" s="189"/>
      <c r="G27" s="189"/>
    </row>
    <row r="28" spans="1:7" ht="11.25" customHeight="1">
      <c r="B28" s="189"/>
      <c r="C28" s="189"/>
      <c r="D28" s="189"/>
      <c r="E28" s="189"/>
      <c r="F28" s="189"/>
      <c r="G28" s="189"/>
    </row>
    <row r="29" spans="1:7" ht="11.25" customHeight="1">
      <c r="B29" s="189"/>
      <c r="C29" s="189"/>
      <c r="D29" s="189"/>
      <c r="E29" s="189"/>
      <c r="F29" s="189"/>
      <c r="G29" s="189"/>
    </row>
    <row r="30" spans="1:7" ht="11.25" customHeight="1">
      <c r="B30" s="189"/>
      <c r="C30" s="189"/>
      <c r="D30" s="189"/>
      <c r="E30" s="189"/>
      <c r="F30" s="189"/>
      <c r="G30" s="189"/>
    </row>
    <row r="31" spans="1:7">
      <c r="B31" s="189"/>
      <c r="C31" s="189"/>
      <c r="D31" s="189"/>
      <c r="E31" s="189"/>
      <c r="F31" s="189"/>
      <c r="G31" s="189"/>
    </row>
    <row r="33" spans="2:7">
      <c r="B33" s="190" t="s">
        <v>43</v>
      </c>
      <c r="C33" s="191"/>
      <c r="D33" s="191"/>
      <c r="E33" s="191"/>
      <c r="F33" s="191"/>
      <c r="G33" s="191"/>
    </row>
    <row r="34" spans="2:7">
      <c r="B34" s="191"/>
      <c r="C34" s="191"/>
      <c r="D34" s="191"/>
      <c r="E34" s="191"/>
      <c r="F34" s="191"/>
      <c r="G34" s="191"/>
    </row>
    <row r="35" spans="2:7">
      <c r="B35" s="191"/>
      <c r="C35" s="191"/>
      <c r="D35" s="191"/>
      <c r="E35" s="191"/>
      <c r="F35" s="191"/>
      <c r="G35" s="191"/>
    </row>
    <row r="36" spans="2:7">
      <c r="B36" s="191"/>
      <c r="C36" s="191"/>
      <c r="D36" s="191"/>
      <c r="E36" s="191"/>
      <c r="F36" s="191"/>
      <c r="G36" s="191"/>
    </row>
    <row r="37" spans="2:7">
      <c r="B37" s="191"/>
      <c r="C37" s="191"/>
      <c r="D37" s="191"/>
      <c r="E37" s="191"/>
      <c r="F37" s="191"/>
      <c r="G37" s="191"/>
    </row>
    <row r="38" spans="2:7">
      <c r="B38" s="191"/>
      <c r="C38" s="191"/>
      <c r="D38" s="191"/>
      <c r="E38" s="191"/>
      <c r="F38" s="191"/>
      <c r="G38" s="191"/>
    </row>
    <row r="39" spans="2:7">
      <c r="B39" s="191"/>
      <c r="C39" s="191"/>
      <c r="D39" s="191"/>
      <c r="E39" s="191"/>
      <c r="F39" s="191"/>
      <c r="G39" s="191"/>
    </row>
    <row r="40" spans="2:7">
      <c r="B40" s="191"/>
      <c r="C40" s="191"/>
      <c r="D40" s="191"/>
      <c r="E40" s="191"/>
      <c r="F40" s="191"/>
      <c r="G40" s="191"/>
    </row>
    <row r="41" spans="2:7">
      <c r="B41" s="191"/>
      <c r="C41" s="191"/>
      <c r="D41" s="191"/>
      <c r="E41" s="191"/>
      <c r="F41" s="191"/>
      <c r="G41" s="191"/>
    </row>
    <row r="42" spans="2:7">
      <c r="B42" s="191"/>
      <c r="C42" s="191"/>
      <c r="D42" s="191"/>
      <c r="E42" s="191"/>
      <c r="F42" s="191"/>
      <c r="G42" s="191"/>
    </row>
    <row r="43" spans="2:7">
      <c r="B43" s="191"/>
      <c r="C43" s="191"/>
      <c r="D43" s="191"/>
      <c r="E43" s="191"/>
      <c r="F43" s="191"/>
      <c r="G43" s="191"/>
    </row>
    <row r="44" spans="2:7">
      <c r="B44" s="191"/>
      <c r="C44" s="191"/>
      <c r="D44" s="191"/>
      <c r="E44" s="191"/>
      <c r="F44" s="191"/>
      <c r="G44" s="191"/>
    </row>
    <row r="45" spans="2:7">
      <c r="B45" s="191"/>
      <c r="C45" s="191"/>
      <c r="D45" s="191"/>
      <c r="E45" s="191"/>
      <c r="F45" s="191"/>
      <c r="G45" s="191"/>
    </row>
    <row r="46" spans="2:7">
      <c r="B46" s="191"/>
      <c r="C46" s="191"/>
      <c r="D46" s="191"/>
      <c r="E46" s="191"/>
      <c r="F46" s="191"/>
      <c r="G46" s="191"/>
    </row>
    <row r="47" spans="2:7">
      <c r="B47" s="191"/>
      <c r="C47" s="191"/>
      <c r="D47" s="191"/>
      <c r="E47" s="191"/>
      <c r="F47" s="191"/>
      <c r="G47" s="191"/>
    </row>
    <row r="48" spans="2:7">
      <c r="B48" s="191"/>
      <c r="C48" s="191"/>
      <c r="D48" s="191"/>
      <c r="E48" s="191"/>
      <c r="F48" s="191"/>
      <c r="G48" s="191"/>
    </row>
    <row r="49" spans="2:7">
      <c r="B49" s="191"/>
      <c r="C49" s="191"/>
      <c r="D49" s="191"/>
      <c r="E49" s="191"/>
      <c r="F49" s="191"/>
      <c r="G49" s="191"/>
    </row>
  </sheetData>
  <mergeCells count="2">
    <mergeCell ref="B21:G31"/>
    <mergeCell ref="B33:G4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17"/>
  <sheetViews>
    <sheetView showGridLines="0" topLeftCell="A401" zoomScaleNormal="100" workbookViewId="0">
      <selection activeCell="I427" sqref="I427"/>
    </sheetView>
  </sheetViews>
  <sheetFormatPr defaultRowHeight="12.75"/>
  <cols>
    <col min="1" max="1" width="16" customWidth="1"/>
    <col min="2" max="2" width="28" customWidth="1"/>
    <col min="3" max="3" width="74" customWidth="1"/>
    <col min="4" max="4" width="8" customWidth="1"/>
    <col min="5" max="5" width="12" style="4" customWidth="1"/>
    <col min="6" max="6" width="13" customWidth="1"/>
    <col min="7" max="7" width="15" customWidth="1"/>
    <col min="8" max="8" width="13" customWidth="1"/>
    <col min="9" max="9" width="15" customWidth="1"/>
    <col min="10" max="10" width="16" customWidth="1"/>
    <col min="11" max="11" width="42" customWidth="1"/>
    <col min="12" max="12" width="3" customWidth="1"/>
  </cols>
  <sheetData>
    <row r="1" spans="1:11" ht="24" customHeight="1">
      <c r="A1" s="192" t="s">
        <v>44</v>
      </c>
      <c r="B1" s="193"/>
      <c r="C1" s="193"/>
      <c r="D1" s="193"/>
      <c r="E1" s="193"/>
      <c r="F1" s="193"/>
      <c r="G1" s="193"/>
      <c r="H1" s="193"/>
      <c r="I1" s="91"/>
      <c r="J1" s="91"/>
      <c r="K1" s="92"/>
    </row>
    <row r="2" spans="1:11" s="21" customFormat="1" ht="24" customHeight="1">
      <c r="A2" s="194" t="s">
        <v>45</v>
      </c>
      <c r="B2" s="195"/>
      <c r="C2" s="195"/>
      <c r="D2" s="195"/>
      <c r="E2" s="195"/>
      <c r="F2" s="195"/>
      <c r="G2" s="195"/>
      <c r="H2" s="195"/>
      <c r="I2" s="93"/>
      <c r="J2" s="93"/>
      <c r="K2" s="94"/>
    </row>
    <row r="3" spans="1:11" s="21" customFormat="1" ht="27.95" customHeight="1">
      <c r="A3" s="95" t="s">
        <v>46</v>
      </c>
      <c r="B3" s="96" t="s">
        <v>47</v>
      </c>
      <c r="C3" s="96"/>
      <c r="D3" s="96" t="s">
        <v>48</v>
      </c>
      <c r="E3" s="96" t="s">
        <v>49</v>
      </c>
      <c r="F3" s="96" t="s">
        <v>645</v>
      </c>
      <c r="G3" s="96" t="s">
        <v>50</v>
      </c>
      <c r="H3" s="96" t="s">
        <v>646</v>
      </c>
      <c r="I3" s="96" t="s">
        <v>51</v>
      </c>
      <c r="J3" s="96" t="s">
        <v>52</v>
      </c>
      <c r="K3" s="97" t="s">
        <v>53</v>
      </c>
    </row>
    <row r="4" spans="1:11" ht="18" customHeight="1">
      <c r="A4" s="87"/>
      <c r="B4" s="82"/>
      <c r="C4" s="83"/>
      <c r="D4" s="84"/>
      <c r="E4" s="84"/>
      <c r="F4" s="107"/>
      <c r="G4" s="107"/>
      <c r="H4" s="107"/>
      <c r="I4" s="107"/>
      <c r="J4" s="107"/>
      <c r="K4" s="88"/>
    </row>
    <row r="5" spans="1:11" ht="24" customHeight="1">
      <c r="A5" s="111" t="s">
        <v>31</v>
      </c>
      <c r="B5" s="112"/>
      <c r="C5" s="113"/>
      <c r="D5" s="112"/>
      <c r="E5" s="116"/>
      <c r="F5" s="118"/>
      <c r="G5" s="122">
        <f>SUM(G6:G173)</f>
        <v>0</v>
      </c>
      <c r="H5" s="122"/>
      <c r="I5" s="122">
        <f>SUM(I6:I173)</f>
        <v>0</v>
      </c>
      <c r="J5" s="122">
        <f>SUM(J6:J173)</f>
        <v>0</v>
      </c>
      <c r="K5" s="114"/>
    </row>
    <row r="6" spans="1:11" ht="19.5" customHeight="1">
      <c r="A6" s="115" t="s">
        <v>54</v>
      </c>
      <c r="B6" s="103"/>
      <c r="C6" s="105"/>
      <c r="D6" s="104"/>
      <c r="E6" s="104"/>
      <c r="F6" s="119"/>
      <c r="G6" s="119"/>
      <c r="H6" s="119"/>
      <c r="I6" s="119"/>
      <c r="J6" s="119"/>
      <c r="K6" s="106"/>
    </row>
    <row r="7" spans="1:11" ht="41.25" customHeight="1">
      <c r="A7" s="87" t="s">
        <v>55</v>
      </c>
      <c r="B7" s="82" t="s">
        <v>56</v>
      </c>
      <c r="C7" s="83" t="s">
        <v>57</v>
      </c>
      <c r="D7" s="84" t="s">
        <v>58</v>
      </c>
      <c r="E7" s="84">
        <v>1</v>
      </c>
      <c r="F7" s="125"/>
      <c r="G7" s="125">
        <f>E7*F7</f>
        <v>0</v>
      </c>
      <c r="H7" s="126">
        <v>0</v>
      </c>
      <c r="I7" s="126">
        <f>E7*H7</f>
        <v>0</v>
      </c>
      <c r="J7" s="127">
        <f>G7+I7</f>
        <v>0</v>
      </c>
      <c r="K7" s="88"/>
    </row>
    <row r="8" spans="1:11" ht="41.25" customHeight="1">
      <c r="A8" s="87" t="s">
        <v>55</v>
      </c>
      <c r="B8" s="82" t="s">
        <v>56</v>
      </c>
      <c r="C8" s="83" t="s">
        <v>59</v>
      </c>
      <c r="D8" s="84" t="s">
        <v>58</v>
      </c>
      <c r="E8" s="84">
        <v>1</v>
      </c>
      <c r="F8" s="125"/>
      <c r="G8" s="125">
        <f t="shared" ref="G8:G71" si="0">E8*F8</f>
        <v>0</v>
      </c>
      <c r="H8" s="126">
        <v>0</v>
      </c>
      <c r="I8" s="126">
        <f t="shared" ref="I8:I71" si="1">E8*H8</f>
        <v>0</v>
      </c>
      <c r="J8" s="127">
        <f t="shared" ref="J8:J71" si="2">G8+I8</f>
        <v>0</v>
      </c>
      <c r="K8" s="88"/>
    </row>
    <row r="9" spans="1:11" ht="41.25" customHeight="1">
      <c r="A9" s="87" t="s">
        <v>55</v>
      </c>
      <c r="B9" s="82" t="s">
        <v>56</v>
      </c>
      <c r="C9" s="83" t="s">
        <v>60</v>
      </c>
      <c r="D9" s="84" t="s">
        <v>58</v>
      </c>
      <c r="E9" s="84">
        <v>1</v>
      </c>
      <c r="F9" s="125"/>
      <c r="G9" s="125">
        <f t="shared" si="0"/>
        <v>0</v>
      </c>
      <c r="H9" s="126">
        <v>0</v>
      </c>
      <c r="I9" s="126">
        <f t="shared" si="1"/>
        <v>0</v>
      </c>
      <c r="J9" s="127">
        <f t="shared" si="2"/>
        <v>0</v>
      </c>
      <c r="K9" s="88"/>
    </row>
    <row r="10" spans="1:11" ht="52.5" customHeight="1">
      <c r="A10" s="87" t="s">
        <v>55</v>
      </c>
      <c r="B10" s="82" t="s">
        <v>61</v>
      </c>
      <c r="C10" s="83" t="s">
        <v>62</v>
      </c>
      <c r="D10" s="84" t="s">
        <v>58</v>
      </c>
      <c r="E10" s="84">
        <v>1</v>
      </c>
      <c r="F10" s="125"/>
      <c r="G10" s="125">
        <f t="shared" si="0"/>
        <v>0</v>
      </c>
      <c r="H10" s="126">
        <v>0</v>
      </c>
      <c r="I10" s="126">
        <f t="shared" si="1"/>
        <v>0</v>
      </c>
      <c r="J10" s="127">
        <f t="shared" si="2"/>
        <v>0</v>
      </c>
      <c r="K10" s="88"/>
    </row>
    <row r="11" spans="1:11" ht="41.25" customHeight="1">
      <c r="A11" s="87" t="s">
        <v>55</v>
      </c>
      <c r="B11" s="82" t="s">
        <v>61</v>
      </c>
      <c r="C11" s="83" t="s">
        <v>63</v>
      </c>
      <c r="D11" s="84" t="s">
        <v>58</v>
      </c>
      <c r="E11" s="84">
        <v>1</v>
      </c>
      <c r="F11" s="125"/>
      <c r="G11" s="125">
        <f t="shared" si="0"/>
        <v>0</v>
      </c>
      <c r="H11" s="126">
        <v>0</v>
      </c>
      <c r="I11" s="126">
        <f t="shared" si="1"/>
        <v>0</v>
      </c>
      <c r="J11" s="127">
        <f t="shared" si="2"/>
        <v>0</v>
      </c>
      <c r="K11" s="88"/>
    </row>
    <row r="12" spans="1:11" ht="41.25" customHeight="1">
      <c r="A12" s="87" t="s">
        <v>55</v>
      </c>
      <c r="B12" s="82" t="s">
        <v>64</v>
      </c>
      <c r="C12" s="83" t="s">
        <v>65</v>
      </c>
      <c r="D12" s="84" t="s">
        <v>58</v>
      </c>
      <c r="E12" s="84">
        <v>4</v>
      </c>
      <c r="F12" s="125"/>
      <c r="G12" s="125">
        <f t="shared" si="0"/>
        <v>0</v>
      </c>
      <c r="H12" s="126">
        <v>0</v>
      </c>
      <c r="I12" s="126">
        <f t="shared" si="1"/>
        <v>0</v>
      </c>
      <c r="J12" s="127">
        <f t="shared" si="2"/>
        <v>0</v>
      </c>
      <c r="K12" s="88"/>
    </row>
    <row r="13" spans="1:11" ht="41.25" customHeight="1">
      <c r="A13" s="87" t="s">
        <v>55</v>
      </c>
      <c r="B13" s="82" t="s">
        <v>64</v>
      </c>
      <c r="C13" s="83" t="s">
        <v>66</v>
      </c>
      <c r="D13" s="84" t="s">
        <v>58</v>
      </c>
      <c r="E13" s="84">
        <v>12</v>
      </c>
      <c r="F13" s="125"/>
      <c r="G13" s="125">
        <f t="shared" si="0"/>
        <v>0</v>
      </c>
      <c r="H13" s="126">
        <v>0</v>
      </c>
      <c r="I13" s="126">
        <f t="shared" si="1"/>
        <v>0</v>
      </c>
      <c r="J13" s="127">
        <f t="shared" si="2"/>
        <v>0</v>
      </c>
      <c r="K13" s="88"/>
    </row>
    <row r="14" spans="1:11" ht="41.25" customHeight="1">
      <c r="A14" s="87" t="s">
        <v>55</v>
      </c>
      <c r="B14" s="82" t="s">
        <v>67</v>
      </c>
      <c r="C14" s="83" t="s">
        <v>68</v>
      </c>
      <c r="D14" s="84" t="s">
        <v>58</v>
      </c>
      <c r="E14" s="84">
        <v>4</v>
      </c>
      <c r="F14" s="125"/>
      <c r="G14" s="125">
        <f t="shared" si="0"/>
        <v>0</v>
      </c>
      <c r="H14" s="126">
        <v>0</v>
      </c>
      <c r="I14" s="126">
        <f t="shared" si="1"/>
        <v>0</v>
      </c>
      <c r="J14" s="127">
        <f t="shared" si="2"/>
        <v>0</v>
      </c>
      <c r="K14" s="88"/>
    </row>
    <row r="15" spans="1:11" ht="41.25" customHeight="1">
      <c r="A15" s="87" t="s">
        <v>55</v>
      </c>
      <c r="B15" s="82" t="s">
        <v>67</v>
      </c>
      <c r="C15" s="83" t="s">
        <v>69</v>
      </c>
      <c r="D15" s="84" t="s">
        <v>70</v>
      </c>
      <c r="E15" s="84">
        <v>24</v>
      </c>
      <c r="F15" s="125"/>
      <c r="G15" s="125">
        <f t="shared" si="0"/>
        <v>0</v>
      </c>
      <c r="H15" s="126">
        <v>0</v>
      </c>
      <c r="I15" s="126">
        <f t="shared" si="1"/>
        <v>0</v>
      </c>
      <c r="J15" s="127">
        <f t="shared" si="2"/>
        <v>0</v>
      </c>
      <c r="K15" s="88"/>
    </row>
    <row r="16" spans="1:11" ht="41.25" customHeight="1">
      <c r="A16" s="87" t="s">
        <v>55</v>
      </c>
      <c r="B16" s="82" t="s">
        <v>67</v>
      </c>
      <c r="C16" s="83" t="s">
        <v>71</v>
      </c>
      <c r="D16" s="84" t="s">
        <v>58</v>
      </c>
      <c r="E16" s="84">
        <v>96</v>
      </c>
      <c r="F16" s="125"/>
      <c r="G16" s="125">
        <f t="shared" si="0"/>
        <v>0</v>
      </c>
      <c r="H16" s="126">
        <v>0</v>
      </c>
      <c r="I16" s="126">
        <f t="shared" si="1"/>
        <v>0</v>
      </c>
      <c r="J16" s="127">
        <f t="shared" si="2"/>
        <v>0</v>
      </c>
      <c r="K16" s="88"/>
    </row>
    <row r="17" spans="1:11" ht="41.25" customHeight="1">
      <c r="A17" s="87" t="s">
        <v>55</v>
      </c>
      <c r="B17" s="82" t="s">
        <v>72</v>
      </c>
      <c r="C17" s="83" t="s">
        <v>73</v>
      </c>
      <c r="D17" s="84" t="s">
        <v>58</v>
      </c>
      <c r="E17" s="84">
        <v>13</v>
      </c>
      <c r="F17" s="125"/>
      <c r="G17" s="125">
        <f t="shared" si="0"/>
        <v>0</v>
      </c>
      <c r="H17" s="126">
        <v>0</v>
      </c>
      <c r="I17" s="126">
        <f t="shared" si="1"/>
        <v>0</v>
      </c>
      <c r="J17" s="127">
        <f t="shared" si="2"/>
        <v>0</v>
      </c>
      <c r="K17" s="88"/>
    </row>
    <row r="18" spans="1:11" ht="41.25" customHeight="1">
      <c r="A18" s="87" t="s">
        <v>55</v>
      </c>
      <c r="B18" s="82" t="s">
        <v>72</v>
      </c>
      <c r="C18" s="83" t="s">
        <v>74</v>
      </c>
      <c r="D18" s="84" t="s">
        <v>58</v>
      </c>
      <c r="E18" s="84">
        <v>3</v>
      </c>
      <c r="F18" s="125"/>
      <c r="G18" s="125">
        <f t="shared" si="0"/>
        <v>0</v>
      </c>
      <c r="H18" s="126">
        <v>0</v>
      </c>
      <c r="I18" s="126">
        <f t="shared" si="1"/>
        <v>0</v>
      </c>
      <c r="J18" s="127">
        <f t="shared" si="2"/>
        <v>0</v>
      </c>
      <c r="K18" s="88"/>
    </row>
    <row r="19" spans="1:11" ht="41.25" customHeight="1">
      <c r="A19" s="87" t="s">
        <v>55</v>
      </c>
      <c r="B19" s="82" t="s">
        <v>64</v>
      </c>
      <c r="C19" s="83" t="s">
        <v>75</v>
      </c>
      <c r="D19" s="84" t="s">
        <v>58</v>
      </c>
      <c r="E19" s="84">
        <v>28</v>
      </c>
      <c r="F19" s="125"/>
      <c r="G19" s="125">
        <f t="shared" si="0"/>
        <v>0</v>
      </c>
      <c r="H19" s="126">
        <v>0</v>
      </c>
      <c r="I19" s="126">
        <f t="shared" si="1"/>
        <v>0</v>
      </c>
      <c r="J19" s="127">
        <f t="shared" si="2"/>
        <v>0</v>
      </c>
      <c r="K19" s="88"/>
    </row>
    <row r="20" spans="1:11" ht="41.25" customHeight="1">
      <c r="A20" s="87" t="s">
        <v>55</v>
      </c>
      <c r="B20" s="82" t="s">
        <v>76</v>
      </c>
      <c r="C20" s="83" t="s">
        <v>77</v>
      </c>
      <c r="D20" s="84" t="s">
        <v>58</v>
      </c>
      <c r="E20" s="84">
        <v>1</v>
      </c>
      <c r="F20" s="125"/>
      <c r="G20" s="125">
        <f t="shared" si="0"/>
        <v>0</v>
      </c>
      <c r="H20" s="126"/>
      <c r="I20" s="126">
        <f t="shared" si="1"/>
        <v>0</v>
      </c>
      <c r="J20" s="127">
        <f t="shared" si="2"/>
        <v>0</v>
      </c>
      <c r="K20" s="88"/>
    </row>
    <row r="21" spans="1:11" ht="41.25" customHeight="1">
      <c r="A21" s="87" t="s">
        <v>55</v>
      </c>
      <c r="B21" s="82" t="s">
        <v>76</v>
      </c>
      <c r="C21" s="83" t="s">
        <v>78</v>
      </c>
      <c r="D21" s="84" t="s">
        <v>79</v>
      </c>
      <c r="E21" s="84">
        <v>1</v>
      </c>
      <c r="F21" s="125"/>
      <c r="G21" s="125">
        <f t="shared" si="0"/>
        <v>0</v>
      </c>
      <c r="H21" s="126">
        <v>0</v>
      </c>
      <c r="I21" s="126">
        <f t="shared" si="1"/>
        <v>0</v>
      </c>
      <c r="J21" s="127">
        <f t="shared" si="2"/>
        <v>0</v>
      </c>
      <c r="K21" s="88"/>
    </row>
    <row r="22" spans="1:11" ht="41.25" customHeight="1">
      <c r="A22" s="87" t="s">
        <v>55</v>
      </c>
      <c r="B22" s="82" t="s">
        <v>76</v>
      </c>
      <c r="C22" s="83" t="s">
        <v>80</v>
      </c>
      <c r="D22" s="84" t="s">
        <v>58</v>
      </c>
      <c r="E22" s="84">
        <v>1</v>
      </c>
      <c r="F22" s="125"/>
      <c r="G22" s="125">
        <f t="shared" si="0"/>
        <v>0</v>
      </c>
      <c r="H22" s="126">
        <v>0</v>
      </c>
      <c r="I22" s="126">
        <f t="shared" si="1"/>
        <v>0</v>
      </c>
      <c r="J22" s="127">
        <f t="shared" si="2"/>
        <v>0</v>
      </c>
      <c r="K22" s="88"/>
    </row>
    <row r="23" spans="1:11" ht="41.25" customHeight="1">
      <c r="A23" s="87" t="s">
        <v>55</v>
      </c>
      <c r="B23" s="82" t="s">
        <v>76</v>
      </c>
      <c r="C23" s="83" t="s">
        <v>81</v>
      </c>
      <c r="D23" s="84" t="s">
        <v>79</v>
      </c>
      <c r="E23" s="84">
        <v>1</v>
      </c>
      <c r="F23" s="125"/>
      <c r="G23" s="125">
        <f t="shared" si="0"/>
        <v>0</v>
      </c>
      <c r="H23" s="126">
        <v>0</v>
      </c>
      <c r="I23" s="126">
        <f t="shared" si="1"/>
        <v>0</v>
      </c>
      <c r="J23" s="127">
        <f t="shared" si="2"/>
        <v>0</v>
      </c>
      <c r="K23" s="88"/>
    </row>
    <row r="24" spans="1:11" ht="41.25" customHeight="1">
      <c r="A24" s="87" t="s">
        <v>55</v>
      </c>
      <c r="B24" s="82" t="s">
        <v>82</v>
      </c>
      <c r="C24" s="83" t="s">
        <v>83</v>
      </c>
      <c r="D24" s="84" t="s">
        <v>58</v>
      </c>
      <c r="E24" s="84">
        <v>1</v>
      </c>
      <c r="F24" s="125">
        <v>0</v>
      </c>
      <c r="G24" s="125">
        <f t="shared" si="0"/>
        <v>0</v>
      </c>
      <c r="H24" s="126"/>
      <c r="I24" s="126">
        <f t="shared" si="1"/>
        <v>0</v>
      </c>
      <c r="J24" s="127">
        <f t="shared" si="2"/>
        <v>0</v>
      </c>
      <c r="K24" s="88"/>
    </row>
    <row r="25" spans="1:11" ht="41.25" customHeight="1">
      <c r="A25" s="87" t="s">
        <v>55</v>
      </c>
      <c r="B25" s="82" t="s">
        <v>82</v>
      </c>
      <c r="C25" s="83" t="s">
        <v>84</v>
      </c>
      <c r="D25" s="84" t="s">
        <v>58</v>
      </c>
      <c r="E25" s="84">
        <v>1</v>
      </c>
      <c r="F25" s="125">
        <v>0</v>
      </c>
      <c r="G25" s="125">
        <f t="shared" si="0"/>
        <v>0</v>
      </c>
      <c r="H25" s="126"/>
      <c r="I25" s="126">
        <f t="shared" si="1"/>
        <v>0</v>
      </c>
      <c r="J25" s="127">
        <f t="shared" si="2"/>
        <v>0</v>
      </c>
      <c r="K25" s="88"/>
    </row>
    <row r="26" spans="1:11" ht="41.25" customHeight="1">
      <c r="A26" s="87" t="s">
        <v>55</v>
      </c>
      <c r="B26" s="82" t="s">
        <v>82</v>
      </c>
      <c r="C26" s="83" t="s">
        <v>85</v>
      </c>
      <c r="D26" s="84" t="s">
        <v>58</v>
      </c>
      <c r="E26" s="84">
        <v>1</v>
      </c>
      <c r="F26" s="125">
        <v>0</v>
      </c>
      <c r="G26" s="125">
        <f t="shared" si="0"/>
        <v>0</v>
      </c>
      <c r="H26" s="126"/>
      <c r="I26" s="126">
        <f t="shared" si="1"/>
        <v>0</v>
      </c>
      <c r="J26" s="127">
        <f t="shared" si="2"/>
        <v>0</v>
      </c>
      <c r="K26" s="88"/>
    </row>
    <row r="27" spans="1:11" ht="41.25" customHeight="1">
      <c r="A27" s="87" t="s">
        <v>55</v>
      </c>
      <c r="B27" s="82" t="s">
        <v>76</v>
      </c>
      <c r="C27" s="83" t="s">
        <v>86</v>
      </c>
      <c r="D27" s="84" t="s">
        <v>79</v>
      </c>
      <c r="E27" s="84">
        <v>1</v>
      </c>
      <c r="F27" s="125"/>
      <c r="G27" s="125">
        <f t="shared" si="0"/>
        <v>0</v>
      </c>
      <c r="H27" s="126">
        <v>0</v>
      </c>
      <c r="I27" s="126">
        <f t="shared" si="1"/>
        <v>0</v>
      </c>
      <c r="J27" s="127">
        <f t="shared" si="2"/>
        <v>0</v>
      </c>
      <c r="K27" s="88"/>
    </row>
    <row r="28" spans="1:11" ht="19.5" customHeight="1">
      <c r="A28" s="115" t="s">
        <v>87</v>
      </c>
      <c r="B28" s="103"/>
      <c r="C28" s="105"/>
      <c r="D28" s="104"/>
      <c r="E28" s="104"/>
      <c r="F28" s="119"/>
      <c r="G28" s="119"/>
      <c r="H28" s="119"/>
      <c r="I28" s="119"/>
      <c r="J28" s="119"/>
      <c r="K28" s="106"/>
    </row>
    <row r="29" spans="1:11" ht="48.75" customHeight="1">
      <c r="A29" s="87" t="s">
        <v>88</v>
      </c>
      <c r="B29" s="82" t="s">
        <v>56</v>
      </c>
      <c r="C29" s="83" t="s">
        <v>89</v>
      </c>
      <c r="D29" s="84" t="s">
        <v>58</v>
      </c>
      <c r="E29" s="84">
        <v>1</v>
      </c>
      <c r="F29" s="125"/>
      <c r="G29" s="125">
        <f t="shared" si="0"/>
        <v>0</v>
      </c>
      <c r="H29" s="126">
        <v>0</v>
      </c>
      <c r="I29" s="126">
        <f t="shared" si="1"/>
        <v>0</v>
      </c>
      <c r="J29" s="127">
        <f t="shared" si="2"/>
        <v>0</v>
      </c>
      <c r="K29" s="88"/>
    </row>
    <row r="30" spans="1:11" ht="41.25" customHeight="1">
      <c r="A30" s="87" t="s">
        <v>88</v>
      </c>
      <c r="B30" s="82" t="s">
        <v>56</v>
      </c>
      <c r="C30" s="83" t="s">
        <v>90</v>
      </c>
      <c r="D30" s="84" t="s">
        <v>58</v>
      </c>
      <c r="E30" s="84">
        <v>1</v>
      </c>
      <c r="F30" s="125"/>
      <c r="G30" s="125">
        <f t="shared" si="0"/>
        <v>0</v>
      </c>
      <c r="H30" s="126">
        <v>0</v>
      </c>
      <c r="I30" s="126">
        <f t="shared" si="1"/>
        <v>0</v>
      </c>
      <c r="J30" s="127">
        <f t="shared" si="2"/>
        <v>0</v>
      </c>
      <c r="K30" s="88"/>
    </row>
    <row r="31" spans="1:11" ht="41.25" customHeight="1">
      <c r="A31" s="87" t="s">
        <v>88</v>
      </c>
      <c r="B31" s="82" t="s">
        <v>56</v>
      </c>
      <c r="C31" s="83" t="s">
        <v>91</v>
      </c>
      <c r="D31" s="84" t="s">
        <v>58</v>
      </c>
      <c r="E31" s="84">
        <v>1</v>
      </c>
      <c r="F31" s="125"/>
      <c r="G31" s="125">
        <f t="shared" si="0"/>
        <v>0</v>
      </c>
      <c r="H31" s="126">
        <v>0</v>
      </c>
      <c r="I31" s="126">
        <f t="shared" si="1"/>
        <v>0</v>
      </c>
      <c r="J31" s="127">
        <f t="shared" si="2"/>
        <v>0</v>
      </c>
      <c r="K31" s="88"/>
    </row>
    <row r="32" spans="1:11" ht="41.25" customHeight="1">
      <c r="A32" s="87" t="s">
        <v>88</v>
      </c>
      <c r="B32" s="82" t="s">
        <v>56</v>
      </c>
      <c r="C32" s="83" t="s">
        <v>92</v>
      </c>
      <c r="D32" s="84" t="s">
        <v>58</v>
      </c>
      <c r="E32" s="84">
        <v>1</v>
      </c>
      <c r="F32" s="125"/>
      <c r="G32" s="125">
        <f t="shared" si="0"/>
        <v>0</v>
      </c>
      <c r="H32" s="126">
        <v>0</v>
      </c>
      <c r="I32" s="126">
        <f t="shared" si="1"/>
        <v>0</v>
      </c>
      <c r="J32" s="127">
        <f t="shared" si="2"/>
        <v>0</v>
      </c>
      <c r="K32" s="88"/>
    </row>
    <row r="33" spans="1:11" ht="41.25" customHeight="1">
      <c r="A33" s="87" t="s">
        <v>88</v>
      </c>
      <c r="B33" s="82" t="s">
        <v>56</v>
      </c>
      <c r="C33" s="83" t="s">
        <v>60</v>
      </c>
      <c r="D33" s="84" t="s">
        <v>58</v>
      </c>
      <c r="E33" s="84">
        <v>1</v>
      </c>
      <c r="F33" s="125"/>
      <c r="G33" s="125">
        <f t="shared" si="0"/>
        <v>0</v>
      </c>
      <c r="H33" s="126">
        <v>0</v>
      </c>
      <c r="I33" s="126">
        <f t="shared" si="1"/>
        <v>0</v>
      </c>
      <c r="J33" s="127">
        <f t="shared" si="2"/>
        <v>0</v>
      </c>
      <c r="K33" s="88"/>
    </row>
    <row r="34" spans="1:11" ht="50.25" customHeight="1">
      <c r="A34" s="87" t="s">
        <v>88</v>
      </c>
      <c r="B34" s="82" t="s">
        <v>61</v>
      </c>
      <c r="C34" s="83" t="s">
        <v>62</v>
      </c>
      <c r="D34" s="84" t="s">
        <v>58</v>
      </c>
      <c r="E34" s="84">
        <v>1</v>
      </c>
      <c r="F34" s="125"/>
      <c r="G34" s="125">
        <f t="shared" si="0"/>
        <v>0</v>
      </c>
      <c r="H34" s="126">
        <v>0</v>
      </c>
      <c r="I34" s="126">
        <f t="shared" si="1"/>
        <v>0</v>
      </c>
      <c r="J34" s="127">
        <f t="shared" si="2"/>
        <v>0</v>
      </c>
      <c r="K34" s="88"/>
    </row>
    <row r="35" spans="1:11" ht="41.25" customHeight="1">
      <c r="A35" s="87" t="s">
        <v>88</v>
      </c>
      <c r="B35" s="82" t="s">
        <v>61</v>
      </c>
      <c r="C35" s="83" t="s">
        <v>63</v>
      </c>
      <c r="D35" s="84" t="s">
        <v>58</v>
      </c>
      <c r="E35" s="84">
        <v>1</v>
      </c>
      <c r="F35" s="125"/>
      <c r="G35" s="125">
        <f t="shared" si="0"/>
        <v>0</v>
      </c>
      <c r="H35" s="126">
        <v>0</v>
      </c>
      <c r="I35" s="126">
        <f t="shared" si="1"/>
        <v>0</v>
      </c>
      <c r="J35" s="127">
        <f t="shared" si="2"/>
        <v>0</v>
      </c>
      <c r="K35" s="88"/>
    </row>
    <row r="36" spans="1:11" ht="41.25" customHeight="1">
      <c r="A36" s="87" t="s">
        <v>88</v>
      </c>
      <c r="B36" s="82" t="s">
        <v>64</v>
      </c>
      <c r="C36" s="83" t="s">
        <v>65</v>
      </c>
      <c r="D36" s="84" t="s">
        <v>58</v>
      </c>
      <c r="E36" s="84">
        <v>1</v>
      </c>
      <c r="F36" s="125"/>
      <c r="G36" s="125">
        <f t="shared" si="0"/>
        <v>0</v>
      </c>
      <c r="H36" s="126">
        <v>0</v>
      </c>
      <c r="I36" s="126">
        <f t="shared" si="1"/>
        <v>0</v>
      </c>
      <c r="J36" s="127">
        <f t="shared" si="2"/>
        <v>0</v>
      </c>
      <c r="K36" s="88"/>
    </row>
    <row r="37" spans="1:11" ht="41.25" customHeight="1">
      <c r="A37" s="87" t="s">
        <v>88</v>
      </c>
      <c r="B37" s="82" t="s">
        <v>64</v>
      </c>
      <c r="C37" s="83" t="s">
        <v>66</v>
      </c>
      <c r="D37" s="84" t="s">
        <v>58</v>
      </c>
      <c r="E37" s="84">
        <v>2</v>
      </c>
      <c r="F37" s="125"/>
      <c r="G37" s="125">
        <f t="shared" si="0"/>
        <v>0</v>
      </c>
      <c r="H37" s="126">
        <v>0</v>
      </c>
      <c r="I37" s="126">
        <f t="shared" si="1"/>
        <v>0</v>
      </c>
      <c r="J37" s="127">
        <f t="shared" si="2"/>
        <v>0</v>
      </c>
      <c r="K37" s="88"/>
    </row>
    <row r="38" spans="1:11" ht="41.25" customHeight="1">
      <c r="A38" s="87" t="s">
        <v>88</v>
      </c>
      <c r="B38" s="82" t="s">
        <v>67</v>
      </c>
      <c r="C38" s="83" t="s">
        <v>68</v>
      </c>
      <c r="D38" s="84" t="s">
        <v>58</v>
      </c>
      <c r="E38" s="84">
        <v>8</v>
      </c>
      <c r="F38" s="125"/>
      <c r="G38" s="125">
        <f t="shared" si="0"/>
        <v>0</v>
      </c>
      <c r="H38" s="126">
        <v>0</v>
      </c>
      <c r="I38" s="126">
        <f t="shared" si="1"/>
        <v>0</v>
      </c>
      <c r="J38" s="127">
        <f t="shared" si="2"/>
        <v>0</v>
      </c>
      <c r="K38" s="88"/>
    </row>
    <row r="39" spans="1:11" ht="41.25" customHeight="1">
      <c r="A39" s="87" t="s">
        <v>88</v>
      </c>
      <c r="B39" s="82" t="s">
        <v>67</v>
      </c>
      <c r="C39" s="83" t="s">
        <v>69</v>
      </c>
      <c r="D39" s="84" t="s">
        <v>70</v>
      </c>
      <c r="E39" s="84">
        <v>48</v>
      </c>
      <c r="F39" s="125"/>
      <c r="G39" s="125">
        <f t="shared" si="0"/>
        <v>0</v>
      </c>
      <c r="H39" s="126">
        <v>0</v>
      </c>
      <c r="I39" s="126">
        <f t="shared" si="1"/>
        <v>0</v>
      </c>
      <c r="J39" s="127">
        <f t="shared" si="2"/>
        <v>0</v>
      </c>
      <c r="K39" s="88"/>
    </row>
    <row r="40" spans="1:11" ht="41.25" customHeight="1">
      <c r="A40" s="87" t="s">
        <v>88</v>
      </c>
      <c r="B40" s="82" t="s">
        <v>67</v>
      </c>
      <c r="C40" s="83" t="s">
        <v>71</v>
      </c>
      <c r="D40" s="84" t="s">
        <v>58</v>
      </c>
      <c r="E40" s="84">
        <v>192</v>
      </c>
      <c r="F40" s="125"/>
      <c r="G40" s="125">
        <f t="shared" si="0"/>
        <v>0</v>
      </c>
      <c r="H40" s="126">
        <v>0</v>
      </c>
      <c r="I40" s="126">
        <f t="shared" si="1"/>
        <v>0</v>
      </c>
      <c r="J40" s="127">
        <f t="shared" si="2"/>
        <v>0</v>
      </c>
      <c r="K40" s="88"/>
    </row>
    <row r="41" spans="1:11" ht="41.25" customHeight="1">
      <c r="A41" s="87" t="s">
        <v>88</v>
      </c>
      <c r="B41" s="82" t="s">
        <v>72</v>
      </c>
      <c r="C41" s="83" t="s">
        <v>73</v>
      </c>
      <c r="D41" s="84" t="s">
        <v>58</v>
      </c>
      <c r="E41" s="84">
        <v>9</v>
      </c>
      <c r="F41" s="125"/>
      <c r="G41" s="125">
        <f t="shared" si="0"/>
        <v>0</v>
      </c>
      <c r="H41" s="126">
        <v>0</v>
      </c>
      <c r="I41" s="126">
        <f t="shared" si="1"/>
        <v>0</v>
      </c>
      <c r="J41" s="127">
        <f t="shared" si="2"/>
        <v>0</v>
      </c>
      <c r="K41" s="88"/>
    </row>
    <row r="42" spans="1:11" ht="41.25" customHeight="1">
      <c r="A42" s="87" t="s">
        <v>88</v>
      </c>
      <c r="B42" s="82" t="s">
        <v>72</v>
      </c>
      <c r="C42" s="83" t="s">
        <v>74</v>
      </c>
      <c r="D42" s="84" t="s">
        <v>58</v>
      </c>
      <c r="E42" s="84">
        <v>2</v>
      </c>
      <c r="F42" s="125"/>
      <c r="G42" s="125">
        <f t="shared" si="0"/>
        <v>0</v>
      </c>
      <c r="H42" s="126">
        <v>0</v>
      </c>
      <c r="I42" s="126">
        <f t="shared" si="1"/>
        <v>0</v>
      </c>
      <c r="J42" s="127">
        <f t="shared" si="2"/>
        <v>0</v>
      </c>
      <c r="K42" s="88"/>
    </row>
    <row r="43" spans="1:11" ht="41.25" customHeight="1">
      <c r="A43" s="87" t="s">
        <v>88</v>
      </c>
      <c r="B43" s="82" t="s">
        <v>64</v>
      </c>
      <c r="C43" s="83" t="s">
        <v>75</v>
      </c>
      <c r="D43" s="84" t="s">
        <v>58</v>
      </c>
      <c r="E43" s="84">
        <v>16</v>
      </c>
      <c r="F43" s="125"/>
      <c r="G43" s="125">
        <f t="shared" si="0"/>
        <v>0</v>
      </c>
      <c r="H43" s="126">
        <v>0</v>
      </c>
      <c r="I43" s="126">
        <f t="shared" si="1"/>
        <v>0</v>
      </c>
      <c r="J43" s="127">
        <f t="shared" si="2"/>
        <v>0</v>
      </c>
      <c r="K43" s="88"/>
    </row>
    <row r="44" spans="1:11" ht="41.25" customHeight="1">
      <c r="A44" s="87" t="s">
        <v>88</v>
      </c>
      <c r="B44" s="82" t="s">
        <v>76</v>
      </c>
      <c r="C44" s="83" t="s">
        <v>77</v>
      </c>
      <c r="D44" s="84" t="s">
        <v>58</v>
      </c>
      <c r="E44" s="84">
        <v>1</v>
      </c>
      <c r="F44" s="125"/>
      <c r="G44" s="125">
        <f t="shared" si="0"/>
        <v>0</v>
      </c>
      <c r="H44" s="126"/>
      <c r="I44" s="126">
        <f t="shared" si="1"/>
        <v>0</v>
      </c>
      <c r="J44" s="127">
        <f t="shared" si="2"/>
        <v>0</v>
      </c>
      <c r="K44" s="88"/>
    </row>
    <row r="45" spans="1:11" ht="41.25" customHeight="1">
      <c r="A45" s="87" t="s">
        <v>88</v>
      </c>
      <c r="B45" s="82" t="s">
        <v>76</v>
      </c>
      <c r="C45" s="83" t="s">
        <v>78</v>
      </c>
      <c r="D45" s="84" t="s">
        <v>79</v>
      </c>
      <c r="E45" s="84">
        <v>1</v>
      </c>
      <c r="F45" s="125"/>
      <c r="G45" s="125">
        <f t="shared" si="0"/>
        <v>0</v>
      </c>
      <c r="H45" s="126">
        <v>0</v>
      </c>
      <c r="I45" s="126">
        <f t="shared" si="1"/>
        <v>0</v>
      </c>
      <c r="J45" s="127">
        <f t="shared" si="2"/>
        <v>0</v>
      </c>
      <c r="K45" s="88"/>
    </row>
    <row r="46" spans="1:11" ht="41.25" customHeight="1">
      <c r="A46" s="87" t="s">
        <v>88</v>
      </c>
      <c r="B46" s="82" t="s">
        <v>76</v>
      </c>
      <c r="C46" s="83" t="s">
        <v>80</v>
      </c>
      <c r="D46" s="84" t="s">
        <v>58</v>
      </c>
      <c r="E46" s="84">
        <v>1</v>
      </c>
      <c r="F46" s="125"/>
      <c r="G46" s="125">
        <f t="shared" si="0"/>
        <v>0</v>
      </c>
      <c r="H46" s="126">
        <v>0</v>
      </c>
      <c r="I46" s="126">
        <f t="shared" si="1"/>
        <v>0</v>
      </c>
      <c r="J46" s="127">
        <f t="shared" si="2"/>
        <v>0</v>
      </c>
      <c r="K46" s="88"/>
    </row>
    <row r="47" spans="1:11" ht="41.25" customHeight="1">
      <c r="A47" s="87" t="s">
        <v>88</v>
      </c>
      <c r="B47" s="82" t="s">
        <v>76</v>
      </c>
      <c r="C47" s="83" t="s">
        <v>81</v>
      </c>
      <c r="D47" s="84" t="s">
        <v>79</v>
      </c>
      <c r="E47" s="84">
        <v>1</v>
      </c>
      <c r="F47" s="125"/>
      <c r="G47" s="125">
        <f t="shared" si="0"/>
        <v>0</v>
      </c>
      <c r="H47" s="126">
        <v>0</v>
      </c>
      <c r="I47" s="126">
        <f t="shared" si="1"/>
        <v>0</v>
      </c>
      <c r="J47" s="127">
        <f t="shared" si="2"/>
        <v>0</v>
      </c>
      <c r="K47" s="88"/>
    </row>
    <row r="48" spans="1:11" ht="41.25" customHeight="1">
      <c r="A48" s="87" t="s">
        <v>88</v>
      </c>
      <c r="B48" s="82" t="s">
        <v>82</v>
      </c>
      <c r="C48" s="83" t="s">
        <v>83</v>
      </c>
      <c r="D48" s="84" t="s">
        <v>58</v>
      </c>
      <c r="E48" s="84">
        <v>1</v>
      </c>
      <c r="F48" s="125">
        <v>0</v>
      </c>
      <c r="G48" s="125">
        <f t="shared" si="0"/>
        <v>0</v>
      </c>
      <c r="H48" s="126"/>
      <c r="I48" s="126">
        <f t="shared" si="1"/>
        <v>0</v>
      </c>
      <c r="J48" s="127">
        <f t="shared" si="2"/>
        <v>0</v>
      </c>
      <c r="K48" s="88"/>
    </row>
    <row r="49" spans="1:11" ht="41.25" customHeight="1">
      <c r="A49" s="87" t="s">
        <v>88</v>
      </c>
      <c r="B49" s="82" t="s">
        <v>82</v>
      </c>
      <c r="C49" s="83" t="s">
        <v>84</v>
      </c>
      <c r="D49" s="84" t="s">
        <v>58</v>
      </c>
      <c r="E49" s="84">
        <v>1</v>
      </c>
      <c r="F49" s="125">
        <v>0</v>
      </c>
      <c r="G49" s="125">
        <f t="shared" si="0"/>
        <v>0</v>
      </c>
      <c r="H49" s="126"/>
      <c r="I49" s="126">
        <f t="shared" si="1"/>
        <v>0</v>
      </c>
      <c r="J49" s="127">
        <f t="shared" si="2"/>
        <v>0</v>
      </c>
      <c r="K49" s="88"/>
    </row>
    <row r="50" spans="1:11" ht="41.25" customHeight="1">
      <c r="A50" s="87" t="s">
        <v>88</v>
      </c>
      <c r="B50" s="82" t="s">
        <v>82</v>
      </c>
      <c r="C50" s="83" t="s">
        <v>85</v>
      </c>
      <c r="D50" s="84" t="s">
        <v>58</v>
      </c>
      <c r="E50" s="84">
        <v>1</v>
      </c>
      <c r="F50" s="125">
        <v>0</v>
      </c>
      <c r="G50" s="125">
        <f t="shared" si="0"/>
        <v>0</v>
      </c>
      <c r="H50" s="126"/>
      <c r="I50" s="126">
        <f t="shared" si="1"/>
        <v>0</v>
      </c>
      <c r="J50" s="127">
        <f t="shared" si="2"/>
        <v>0</v>
      </c>
      <c r="K50" s="88"/>
    </row>
    <row r="51" spans="1:11" ht="41.25" customHeight="1">
      <c r="A51" s="87" t="s">
        <v>88</v>
      </c>
      <c r="B51" s="82" t="s">
        <v>76</v>
      </c>
      <c r="C51" s="83" t="s">
        <v>86</v>
      </c>
      <c r="D51" s="84" t="s">
        <v>79</v>
      </c>
      <c r="E51" s="84">
        <v>1</v>
      </c>
      <c r="F51" s="125"/>
      <c r="G51" s="125">
        <f t="shared" si="0"/>
        <v>0</v>
      </c>
      <c r="H51" s="126">
        <v>0</v>
      </c>
      <c r="I51" s="126">
        <f t="shared" si="1"/>
        <v>0</v>
      </c>
      <c r="J51" s="127">
        <f t="shared" si="2"/>
        <v>0</v>
      </c>
      <c r="K51" s="88"/>
    </row>
    <row r="52" spans="1:11" ht="19.5" customHeight="1">
      <c r="A52" s="115" t="s">
        <v>93</v>
      </c>
      <c r="B52" s="103"/>
      <c r="C52" s="105"/>
      <c r="D52" s="104"/>
      <c r="E52" s="104"/>
      <c r="F52" s="119"/>
      <c r="G52" s="119"/>
      <c r="H52" s="119"/>
      <c r="I52" s="119"/>
      <c r="J52" s="119"/>
      <c r="K52" s="106"/>
    </row>
    <row r="53" spans="1:11" ht="51" customHeight="1">
      <c r="A53" s="87" t="s">
        <v>94</v>
      </c>
      <c r="B53" s="82" t="s">
        <v>56</v>
      </c>
      <c r="C53" s="83" t="s">
        <v>89</v>
      </c>
      <c r="D53" s="84" t="s">
        <v>58</v>
      </c>
      <c r="E53" s="84">
        <v>1</v>
      </c>
      <c r="F53" s="125"/>
      <c r="G53" s="125">
        <f t="shared" si="0"/>
        <v>0</v>
      </c>
      <c r="H53" s="126">
        <v>0</v>
      </c>
      <c r="I53" s="126">
        <f t="shared" si="1"/>
        <v>0</v>
      </c>
      <c r="J53" s="127">
        <f t="shared" si="2"/>
        <v>0</v>
      </c>
      <c r="K53" s="88"/>
    </row>
    <row r="54" spans="1:11" ht="41.25" customHeight="1">
      <c r="A54" s="87" t="s">
        <v>94</v>
      </c>
      <c r="B54" s="82" t="s">
        <v>56</v>
      </c>
      <c r="C54" s="83" t="s">
        <v>90</v>
      </c>
      <c r="D54" s="84" t="s">
        <v>58</v>
      </c>
      <c r="E54" s="84">
        <v>1</v>
      </c>
      <c r="F54" s="125"/>
      <c r="G54" s="125">
        <f t="shared" si="0"/>
        <v>0</v>
      </c>
      <c r="H54" s="126">
        <v>0</v>
      </c>
      <c r="I54" s="126">
        <f t="shared" si="1"/>
        <v>0</v>
      </c>
      <c r="J54" s="127">
        <f t="shared" si="2"/>
        <v>0</v>
      </c>
      <c r="K54" s="88"/>
    </row>
    <row r="55" spans="1:11" ht="41.25" customHeight="1">
      <c r="A55" s="87" t="s">
        <v>94</v>
      </c>
      <c r="B55" s="82" t="s">
        <v>56</v>
      </c>
      <c r="C55" s="83" t="s">
        <v>91</v>
      </c>
      <c r="D55" s="84" t="s">
        <v>58</v>
      </c>
      <c r="E55" s="84">
        <v>1</v>
      </c>
      <c r="F55" s="125"/>
      <c r="G55" s="125">
        <f t="shared" si="0"/>
        <v>0</v>
      </c>
      <c r="H55" s="126">
        <v>0</v>
      </c>
      <c r="I55" s="126">
        <f t="shared" si="1"/>
        <v>0</v>
      </c>
      <c r="J55" s="127">
        <f t="shared" si="2"/>
        <v>0</v>
      </c>
      <c r="K55" s="88"/>
    </row>
    <row r="56" spans="1:11" ht="41.25" customHeight="1">
      <c r="A56" s="87" t="s">
        <v>94</v>
      </c>
      <c r="B56" s="82" t="s">
        <v>56</v>
      </c>
      <c r="C56" s="83" t="s">
        <v>92</v>
      </c>
      <c r="D56" s="84" t="s">
        <v>58</v>
      </c>
      <c r="E56" s="84">
        <v>1</v>
      </c>
      <c r="F56" s="125"/>
      <c r="G56" s="125">
        <f t="shared" si="0"/>
        <v>0</v>
      </c>
      <c r="H56" s="126">
        <v>0</v>
      </c>
      <c r="I56" s="126">
        <f t="shared" si="1"/>
        <v>0</v>
      </c>
      <c r="J56" s="127">
        <f t="shared" si="2"/>
        <v>0</v>
      </c>
      <c r="K56" s="88"/>
    </row>
    <row r="57" spans="1:11" ht="41.25" customHeight="1">
      <c r="A57" s="87" t="s">
        <v>94</v>
      </c>
      <c r="B57" s="82" t="s">
        <v>56</v>
      </c>
      <c r="C57" s="83" t="s">
        <v>60</v>
      </c>
      <c r="D57" s="84" t="s">
        <v>58</v>
      </c>
      <c r="E57" s="84">
        <v>1</v>
      </c>
      <c r="F57" s="125"/>
      <c r="G57" s="125">
        <f t="shared" si="0"/>
        <v>0</v>
      </c>
      <c r="H57" s="126">
        <v>0</v>
      </c>
      <c r="I57" s="126">
        <f t="shared" si="1"/>
        <v>0</v>
      </c>
      <c r="J57" s="127">
        <f t="shared" si="2"/>
        <v>0</v>
      </c>
      <c r="K57" s="88"/>
    </row>
    <row r="58" spans="1:11" ht="55.5" customHeight="1">
      <c r="A58" s="87" t="s">
        <v>94</v>
      </c>
      <c r="B58" s="82" t="s">
        <v>61</v>
      </c>
      <c r="C58" s="83" t="s">
        <v>62</v>
      </c>
      <c r="D58" s="84" t="s">
        <v>58</v>
      </c>
      <c r="E58" s="84">
        <v>1</v>
      </c>
      <c r="F58" s="125"/>
      <c r="G58" s="125">
        <f t="shared" si="0"/>
        <v>0</v>
      </c>
      <c r="H58" s="126">
        <v>0</v>
      </c>
      <c r="I58" s="126">
        <f t="shared" si="1"/>
        <v>0</v>
      </c>
      <c r="J58" s="127">
        <f t="shared" si="2"/>
        <v>0</v>
      </c>
      <c r="K58" s="88"/>
    </row>
    <row r="59" spans="1:11" ht="41.25" customHeight="1">
      <c r="A59" s="87" t="s">
        <v>94</v>
      </c>
      <c r="B59" s="82" t="s">
        <v>61</v>
      </c>
      <c r="C59" s="83" t="s">
        <v>63</v>
      </c>
      <c r="D59" s="84" t="s">
        <v>58</v>
      </c>
      <c r="E59" s="84">
        <v>1</v>
      </c>
      <c r="F59" s="125"/>
      <c r="G59" s="125">
        <f t="shared" si="0"/>
        <v>0</v>
      </c>
      <c r="H59" s="126">
        <v>0</v>
      </c>
      <c r="I59" s="126">
        <f t="shared" si="1"/>
        <v>0</v>
      </c>
      <c r="J59" s="127">
        <f t="shared" si="2"/>
        <v>0</v>
      </c>
      <c r="K59" s="88"/>
    </row>
    <row r="60" spans="1:11" ht="41.25" customHeight="1">
      <c r="A60" s="87" t="s">
        <v>94</v>
      </c>
      <c r="B60" s="82" t="s">
        <v>64</v>
      </c>
      <c r="C60" s="83" t="s">
        <v>65</v>
      </c>
      <c r="D60" s="84" t="s">
        <v>58</v>
      </c>
      <c r="E60" s="84">
        <v>1</v>
      </c>
      <c r="F60" s="125"/>
      <c r="G60" s="125">
        <f t="shared" si="0"/>
        <v>0</v>
      </c>
      <c r="H60" s="126">
        <v>0</v>
      </c>
      <c r="I60" s="126">
        <f t="shared" si="1"/>
        <v>0</v>
      </c>
      <c r="J60" s="127">
        <f t="shared" si="2"/>
        <v>0</v>
      </c>
      <c r="K60" s="88"/>
    </row>
    <row r="61" spans="1:11" ht="41.25" customHeight="1">
      <c r="A61" s="87" t="s">
        <v>94</v>
      </c>
      <c r="B61" s="82" t="s">
        <v>64</v>
      </c>
      <c r="C61" s="83" t="s">
        <v>66</v>
      </c>
      <c r="D61" s="84" t="s">
        <v>58</v>
      </c>
      <c r="E61" s="84">
        <v>2</v>
      </c>
      <c r="F61" s="125"/>
      <c r="G61" s="125">
        <f t="shared" si="0"/>
        <v>0</v>
      </c>
      <c r="H61" s="126">
        <v>0</v>
      </c>
      <c r="I61" s="126">
        <f t="shared" si="1"/>
        <v>0</v>
      </c>
      <c r="J61" s="127">
        <f t="shared" si="2"/>
        <v>0</v>
      </c>
      <c r="K61" s="88"/>
    </row>
    <row r="62" spans="1:11" ht="41.25" customHeight="1">
      <c r="A62" s="87" t="s">
        <v>94</v>
      </c>
      <c r="B62" s="82" t="s">
        <v>67</v>
      </c>
      <c r="C62" s="83" t="s">
        <v>68</v>
      </c>
      <c r="D62" s="84" t="s">
        <v>58</v>
      </c>
      <c r="E62" s="84">
        <v>4</v>
      </c>
      <c r="F62" s="125"/>
      <c r="G62" s="125">
        <f t="shared" si="0"/>
        <v>0</v>
      </c>
      <c r="H62" s="126">
        <v>0</v>
      </c>
      <c r="I62" s="126">
        <f t="shared" si="1"/>
        <v>0</v>
      </c>
      <c r="J62" s="127">
        <f t="shared" si="2"/>
        <v>0</v>
      </c>
      <c r="K62" s="88"/>
    </row>
    <row r="63" spans="1:11" ht="41.25" customHeight="1">
      <c r="A63" s="87" t="s">
        <v>94</v>
      </c>
      <c r="B63" s="82" t="s">
        <v>67</v>
      </c>
      <c r="C63" s="83" t="s">
        <v>69</v>
      </c>
      <c r="D63" s="84" t="s">
        <v>70</v>
      </c>
      <c r="E63" s="84">
        <v>24</v>
      </c>
      <c r="F63" s="125"/>
      <c r="G63" s="125">
        <f t="shared" si="0"/>
        <v>0</v>
      </c>
      <c r="H63" s="126">
        <v>0</v>
      </c>
      <c r="I63" s="126">
        <f t="shared" si="1"/>
        <v>0</v>
      </c>
      <c r="J63" s="127">
        <f t="shared" si="2"/>
        <v>0</v>
      </c>
      <c r="K63" s="88"/>
    </row>
    <row r="64" spans="1:11" ht="41.25" customHeight="1">
      <c r="A64" s="87" t="s">
        <v>94</v>
      </c>
      <c r="B64" s="82" t="s">
        <v>67</v>
      </c>
      <c r="C64" s="83" t="s">
        <v>71</v>
      </c>
      <c r="D64" s="84" t="s">
        <v>58</v>
      </c>
      <c r="E64" s="84">
        <v>96</v>
      </c>
      <c r="F64" s="125"/>
      <c r="G64" s="125">
        <f t="shared" si="0"/>
        <v>0</v>
      </c>
      <c r="H64" s="126">
        <v>0</v>
      </c>
      <c r="I64" s="126">
        <f t="shared" si="1"/>
        <v>0</v>
      </c>
      <c r="J64" s="127">
        <f t="shared" si="2"/>
        <v>0</v>
      </c>
      <c r="K64" s="88"/>
    </row>
    <row r="65" spans="1:11" ht="41.25" customHeight="1">
      <c r="A65" s="87" t="s">
        <v>94</v>
      </c>
      <c r="B65" s="82" t="s">
        <v>72</v>
      </c>
      <c r="C65" s="83" t="s">
        <v>73</v>
      </c>
      <c r="D65" s="84" t="s">
        <v>58</v>
      </c>
      <c r="E65" s="84">
        <v>6</v>
      </c>
      <c r="F65" s="125"/>
      <c r="G65" s="125">
        <f t="shared" si="0"/>
        <v>0</v>
      </c>
      <c r="H65" s="126">
        <v>0</v>
      </c>
      <c r="I65" s="126">
        <f t="shared" si="1"/>
        <v>0</v>
      </c>
      <c r="J65" s="127">
        <f t="shared" si="2"/>
        <v>0</v>
      </c>
      <c r="K65" s="88"/>
    </row>
    <row r="66" spans="1:11" ht="41.25" customHeight="1">
      <c r="A66" s="87" t="s">
        <v>94</v>
      </c>
      <c r="B66" s="82" t="s">
        <v>72</v>
      </c>
      <c r="C66" s="83" t="s">
        <v>74</v>
      </c>
      <c r="D66" s="84" t="s">
        <v>58</v>
      </c>
      <c r="E66" s="84">
        <v>2</v>
      </c>
      <c r="F66" s="125"/>
      <c r="G66" s="125">
        <f t="shared" si="0"/>
        <v>0</v>
      </c>
      <c r="H66" s="126">
        <v>0</v>
      </c>
      <c r="I66" s="126">
        <f t="shared" si="1"/>
        <v>0</v>
      </c>
      <c r="J66" s="127">
        <f t="shared" si="2"/>
        <v>0</v>
      </c>
      <c r="K66" s="88"/>
    </row>
    <row r="67" spans="1:11" ht="41.25" customHeight="1">
      <c r="A67" s="87" t="s">
        <v>94</v>
      </c>
      <c r="B67" s="82" t="s">
        <v>64</v>
      </c>
      <c r="C67" s="83" t="s">
        <v>75</v>
      </c>
      <c r="D67" s="84" t="s">
        <v>58</v>
      </c>
      <c r="E67" s="84">
        <v>8</v>
      </c>
      <c r="F67" s="125"/>
      <c r="G67" s="125">
        <f t="shared" si="0"/>
        <v>0</v>
      </c>
      <c r="H67" s="126">
        <v>0</v>
      </c>
      <c r="I67" s="126">
        <f t="shared" si="1"/>
        <v>0</v>
      </c>
      <c r="J67" s="127">
        <f t="shared" si="2"/>
        <v>0</v>
      </c>
      <c r="K67" s="88"/>
    </row>
    <row r="68" spans="1:11" ht="41.25" customHeight="1">
      <c r="A68" s="87" t="s">
        <v>94</v>
      </c>
      <c r="B68" s="82" t="s">
        <v>76</v>
      </c>
      <c r="C68" s="83" t="s">
        <v>77</v>
      </c>
      <c r="D68" s="84" t="s">
        <v>58</v>
      </c>
      <c r="E68" s="84">
        <v>1</v>
      </c>
      <c r="F68" s="125"/>
      <c r="G68" s="125">
        <f t="shared" si="0"/>
        <v>0</v>
      </c>
      <c r="H68" s="126"/>
      <c r="I68" s="126">
        <f t="shared" si="1"/>
        <v>0</v>
      </c>
      <c r="J68" s="127">
        <f t="shared" si="2"/>
        <v>0</v>
      </c>
      <c r="K68" s="88"/>
    </row>
    <row r="69" spans="1:11" ht="41.25" customHeight="1">
      <c r="A69" s="87" t="s">
        <v>94</v>
      </c>
      <c r="B69" s="82" t="s">
        <v>76</v>
      </c>
      <c r="C69" s="83" t="s">
        <v>78</v>
      </c>
      <c r="D69" s="84" t="s">
        <v>79</v>
      </c>
      <c r="E69" s="84">
        <v>1</v>
      </c>
      <c r="F69" s="125"/>
      <c r="G69" s="125">
        <f t="shared" si="0"/>
        <v>0</v>
      </c>
      <c r="H69" s="126">
        <v>0</v>
      </c>
      <c r="I69" s="126">
        <f t="shared" si="1"/>
        <v>0</v>
      </c>
      <c r="J69" s="127">
        <f t="shared" si="2"/>
        <v>0</v>
      </c>
      <c r="K69" s="88"/>
    </row>
    <row r="70" spans="1:11" ht="41.25" customHeight="1">
      <c r="A70" s="87" t="s">
        <v>94</v>
      </c>
      <c r="B70" s="82" t="s">
        <v>76</v>
      </c>
      <c r="C70" s="83" t="s">
        <v>80</v>
      </c>
      <c r="D70" s="84" t="s">
        <v>58</v>
      </c>
      <c r="E70" s="84">
        <v>1</v>
      </c>
      <c r="F70" s="125"/>
      <c r="G70" s="125">
        <f t="shared" si="0"/>
        <v>0</v>
      </c>
      <c r="H70" s="126">
        <v>0</v>
      </c>
      <c r="I70" s="126">
        <f t="shared" si="1"/>
        <v>0</v>
      </c>
      <c r="J70" s="127">
        <f t="shared" si="2"/>
        <v>0</v>
      </c>
      <c r="K70" s="88"/>
    </row>
    <row r="71" spans="1:11" ht="41.25" customHeight="1">
      <c r="A71" s="87" t="s">
        <v>94</v>
      </c>
      <c r="B71" s="82" t="s">
        <v>76</v>
      </c>
      <c r="C71" s="83" t="s">
        <v>81</v>
      </c>
      <c r="D71" s="84" t="s">
        <v>79</v>
      </c>
      <c r="E71" s="84">
        <v>1</v>
      </c>
      <c r="F71" s="125"/>
      <c r="G71" s="125">
        <f t="shared" si="0"/>
        <v>0</v>
      </c>
      <c r="H71" s="126">
        <v>0</v>
      </c>
      <c r="I71" s="126">
        <f t="shared" si="1"/>
        <v>0</v>
      </c>
      <c r="J71" s="127">
        <f t="shared" si="2"/>
        <v>0</v>
      </c>
      <c r="K71" s="88"/>
    </row>
    <row r="72" spans="1:11" ht="41.25" customHeight="1">
      <c r="A72" s="87" t="s">
        <v>94</v>
      </c>
      <c r="B72" s="82" t="s">
        <v>82</v>
      </c>
      <c r="C72" s="83" t="s">
        <v>83</v>
      </c>
      <c r="D72" s="84" t="s">
        <v>58</v>
      </c>
      <c r="E72" s="84">
        <v>1</v>
      </c>
      <c r="F72" s="125">
        <v>0</v>
      </c>
      <c r="G72" s="125">
        <f t="shared" ref="G72:G135" si="3">E72*F72</f>
        <v>0</v>
      </c>
      <c r="H72" s="126"/>
      <c r="I72" s="126">
        <f t="shared" ref="I72:I135" si="4">E72*H72</f>
        <v>0</v>
      </c>
      <c r="J72" s="127">
        <f t="shared" ref="J72:J135" si="5">G72+I72</f>
        <v>0</v>
      </c>
      <c r="K72" s="88"/>
    </row>
    <row r="73" spans="1:11" ht="41.25" customHeight="1">
      <c r="A73" s="87" t="s">
        <v>94</v>
      </c>
      <c r="B73" s="82" t="s">
        <v>82</v>
      </c>
      <c r="C73" s="83" t="s">
        <v>84</v>
      </c>
      <c r="D73" s="84" t="s">
        <v>58</v>
      </c>
      <c r="E73" s="84">
        <v>1</v>
      </c>
      <c r="F73" s="125">
        <v>0</v>
      </c>
      <c r="G73" s="125">
        <f t="shared" si="3"/>
        <v>0</v>
      </c>
      <c r="H73" s="126"/>
      <c r="I73" s="126">
        <f t="shared" si="4"/>
        <v>0</v>
      </c>
      <c r="J73" s="127">
        <f t="shared" si="5"/>
        <v>0</v>
      </c>
      <c r="K73" s="88"/>
    </row>
    <row r="74" spans="1:11" ht="41.25" customHeight="1">
      <c r="A74" s="87" t="s">
        <v>94</v>
      </c>
      <c r="B74" s="82" t="s">
        <v>82</v>
      </c>
      <c r="C74" s="83" t="s">
        <v>85</v>
      </c>
      <c r="D74" s="84" t="s">
        <v>58</v>
      </c>
      <c r="E74" s="84">
        <v>1</v>
      </c>
      <c r="F74" s="125">
        <v>0</v>
      </c>
      <c r="G74" s="125">
        <f t="shared" si="3"/>
        <v>0</v>
      </c>
      <c r="H74" s="126"/>
      <c r="I74" s="126">
        <f t="shared" si="4"/>
        <v>0</v>
      </c>
      <c r="J74" s="127">
        <f t="shared" si="5"/>
        <v>0</v>
      </c>
      <c r="K74" s="88"/>
    </row>
    <row r="75" spans="1:11" ht="41.25" customHeight="1">
      <c r="A75" s="87" t="s">
        <v>94</v>
      </c>
      <c r="B75" s="82" t="s">
        <v>76</v>
      </c>
      <c r="C75" s="83" t="s">
        <v>86</v>
      </c>
      <c r="D75" s="84" t="s">
        <v>79</v>
      </c>
      <c r="E75" s="84">
        <v>1</v>
      </c>
      <c r="F75" s="125"/>
      <c r="G75" s="125">
        <f t="shared" si="3"/>
        <v>0</v>
      </c>
      <c r="H75" s="126">
        <v>0</v>
      </c>
      <c r="I75" s="126">
        <f t="shared" si="4"/>
        <v>0</v>
      </c>
      <c r="J75" s="127">
        <f t="shared" si="5"/>
        <v>0</v>
      </c>
      <c r="K75" s="88"/>
    </row>
    <row r="76" spans="1:11" ht="19.5" customHeight="1">
      <c r="A76" s="115" t="s">
        <v>95</v>
      </c>
      <c r="B76" s="103"/>
      <c r="C76" s="105"/>
      <c r="D76" s="104"/>
      <c r="E76" s="104"/>
      <c r="F76" s="104"/>
      <c r="G76" s="104"/>
      <c r="H76" s="104"/>
      <c r="I76" s="104"/>
      <c r="J76" s="104"/>
      <c r="K76" s="106"/>
    </row>
    <row r="77" spans="1:11" ht="48.75" customHeight="1">
      <c r="A77" s="87" t="s">
        <v>96</v>
      </c>
      <c r="B77" s="82" t="s">
        <v>56</v>
      </c>
      <c r="C77" s="83" t="s">
        <v>89</v>
      </c>
      <c r="D77" s="84" t="s">
        <v>58</v>
      </c>
      <c r="E77" s="84">
        <v>1</v>
      </c>
      <c r="F77" s="125"/>
      <c r="G77" s="125">
        <f t="shared" si="3"/>
        <v>0</v>
      </c>
      <c r="H77" s="126">
        <v>0</v>
      </c>
      <c r="I77" s="126">
        <f t="shared" si="4"/>
        <v>0</v>
      </c>
      <c r="J77" s="127">
        <f t="shared" si="5"/>
        <v>0</v>
      </c>
      <c r="K77" s="88"/>
    </row>
    <row r="78" spans="1:11" ht="41.25" customHeight="1">
      <c r="A78" s="87" t="s">
        <v>96</v>
      </c>
      <c r="B78" s="82" t="s">
        <v>56</v>
      </c>
      <c r="C78" s="83" t="s">
        <v>90</v>
      </c>
      <c r="D78" s="84" t="s">
        <v>58</v>
      </c>
      <c r="E78" s="84">
        <v>1</v>
      </c>
      <c r="F78" s="125"/>
      <c r="G78" s="125">
        <f t="shared" si="3"/>
        <v>0</v>
      </c>
      <c r="H78" s="126">
        <v>0</v>
      </c>
      <c r="I78" s="126">
        <f t="shared" si="4"/>
        <v>0</v>
      </c>
      <c r="J78" s="127">
        <f t="shared" si="5"/>
        <v>0</v>
      </c>
      <c r="K78" s="88"/>
    </row>
    <row r="79" spans="1:11" ht="41.25" customHeight="1">
      <c r="A79" s="87" t="s">
        <v>96</v>
      </c>
      <c r="B79" s="82" t="s">
        <v>56</v>
      </c>
      <c r="C79" s="83" t="s">
        <v>91</v>
      </c>
      <c r="D79" s="84" t="s">
        <v>58</v>
      </c>
      <c r="E79" s="84">
        <v>1</v>
      </c>
      <c r="F79" s="125"/>
      <c r="G79" s="125">
        <f t="shared" si="3"/>
        <v>0</v>
      </c>
      <c r="H79" s="126">
        <v>0</v>
      </c>
      <c r="I79" s="126">
        <f t="shared" si="4"/>
        <v>0</v>
      </c>
      <c r="J79" s="127">
        <f t="shared" si="5"/>
        <v>0</v>
      </c>
      <c r="K79" s="88"/>
    </row>
    <row r="80" spans="1:11" ht="41.25" customHeight="1">
      <c r="A80" s="87" t="s">
        <v>96</v>
      </c>
      <c r="B80" s="82" t="s">
        <v>56</v>
      </c>
      <c r="C80" s="83" t="s">
        <v>92</v>
      </c>
      <c r="D80" s="84" t="s">
        <v>58</v>
      </c>
      <c r="E80" s="84">
        <v>1</v>
      </c>
      <c r="F80" s="125"/>
      <c r="G80" s="125">
        <f t="shared" si="3"/>
        <v>0</v>
      </c>
      <c r="H80" s="126">
        <v>0</v>
      </c>
      <c r="I80" s="126">
        <f t="shared" si="4"/>
        <v>0</v>
      </c>
      <c r="J80" s="127">
        <f t="shared" si="5"/>
        <v>0</v>
      </c>
      <c r="K80" s="88"/>
    </row>
    <row r="81" spans="1:11" ht="41.25" customHeight="1">
      <c r="A81" s="87" t="s">
        <v>96</v>
      </c>
      <c r="B81" s="82" t="s">
        <v>56</v>
      </c>
      <c r="C81" s="83" t="s">
        <v>60</v>
      </c>
      <c r="D81" s="84" t="s">
        <v>58</v>
      </c>
      <c r="E81" s="84">
        <v>1</v>
      </c>
      <c r="F81" s="125"/>
      <c r="G81" s="125">
        <f t="shared" si="3"/>
        <v>0</v>
      </c>
      <c r="H81" s="126">
        <v>0</v>
      </c>
      <c r="I81" s="126">
        <f t="shared" si="4"/>
        <v>0</v>
      </c>
      <c r="J81" s="127">
        <f t="shared" si="5"/>
        <v>0</v>
      </c>
      <c r="K81" s="88"/>
    </row>
    <row r="82" spans="1:11" ht="52.5" customHeight="1">
      <c r="A82" s="87" t="s">
        <v>96</v>
      </c>
      <c r="B82" s="82" t="s">
        <v>61</v>
      </c>
      <c r="C82" s="83" t="s">
        <v>62</v>
      </c>
      <c r="D82" s="84" t="s">
        <v>58</v>
      </c>
      <c r="E82" s="84">
        <v>1</v>
      </c>
      <c r="F82" s="125"/>
      <c r="G82" s="125">
        <f t="shared" si="3"/>
        <v>0</v>
      </c>
      <c r="H82" s="126">
        <v>0</v>
      </c>
      <c r="I82" s="126">
        <f t="shared" si="4"/>
        <v>0</v>
      </c>
      <c r="J82" s="127">
        <f t="shared" si="5"/>
        <v>0</v>
      </c>
      <c r="K82" s="88"/>
    </row>
    <row r="83" spans="1:11" ht="41.25" customHeight="1">
      <c r="A83" s="87" t="s">
        <v>96</v>
      </c>
      <c r="B83" s="82" t="s">
        <v>61</v>
      </c>
      <c r="C83" s="83" t="s">
        <v>63</v>
      </c>
      <c r="D83" s="84" t="s">
        <v>58</v>
      </c>
      <c r="E83" s="84">
        <v>1</v>
      </c>
      <c r="F83" s="125"/>
      <c r="G83" s="125">
        <f t="shared" si="3"/>
        <v>0</v>
      </c>
      <c r="H83" s="126">
        <v>0</v>
      </c>
      <c r="I83" s="126">
        <f t="shared" si="4"/>
        <v>0</v>
      </c>
      <c r="J83" s="127">
        <f t="shared" si="5"/>
        <v>0</v>
      </c>
      <c r="K83" s="88"/>
    </row>
    <row r="84" spans="1:11" ht="41.25" customHeight="1">
      <c r="A84" s="87" t="s">
        <v>96</v>
      </c>
      <c r="B84" s="82" t="s">
        <v>64</v>
      </c>
      <c r="C84" s="83" t="s">
        <v>65</v>
      </c>
      <c r="D84" s="84" t="s">
        <v>58</v>
      </c>
      <c r="E84" s="84">
        <v>1</v>
      </c>
      <c r="F84" s="125"/>
      <c r="G84" s="125">
        <f t="shared" si="3"/>
        <v>0</v>
      </c>
      <c r="H84" s="126">
        <v>0</v>
      </c>
      <c r="I84" s="126">
        <f t="shared" si="4"/>
        <v>0</v>
      </c>
      <c r="J84" s="127">
        <f t="shared" si="5"/>
        <v>0</v>
      </c>
      <c r="K84" s="88"/>
    </row>
    <row r="85" spans="1:11" ht="41.25" customHeight="1">
      <c r="A85" s="87" t="s">
        <v>96</v>
      </c>
      <c r="B85" s="82" t="s">
        <v>64</v>
      </c>
      <c r="C85" s="83" t="s">
        <v>66</v>
      </c>
      <c r="D85" s="84" t="s">
        <v>58</v>
      </c>
      <c r="E85" s="84">
        <v>2</v>
      </c>
      <c r="F85" s="125"/>
      <c r="G85" s="125">
        <f t="shared" si="3"/>
        <v>0</v>
      </c>
      <c r="H85" s="126">
        <v>0</v>
      </c>
      <c r="I85" s="126">
        <f t="shared" si="4"/>
        <v>0</v>
      </c>
      <c r="J85" s="127">
        <f t="shared" si="5"/>
        <v>0</v>
      </c>
      <c r="K85" s="88"/>
    </row>
    <row r="86" spans="1:11" ht="41.25" customHeight="1">
      <c r="A86" s="87" t="s">
        <v>96</v>
      </c>
      <c r="B86" s="82" t="s">
        <v>67</v>
      </c>
      <c r="C86" s="83" t="s">
        <v>68</v>
      </c>
      <c r="D86" s="84" t="s">
        <v>58</v>
      </c>
      <c r="E86" s="84">
        <v>4</v>
      </c>
      <c r="F86" s="125"/>
      <c r="G86" s="125">
        <f t="shared" si="3"/>
        <v>0</v>
      </c>
      <c r="H86" s="126">
        <v>0</v>
      </c>
      <c r="I86" s="126">
        <f t="shared" si="4"/>
        <v>0</v>
      </c>
      <c r="J86" s="127">
        <f t="shared" si="5"/>
        <v>0</v>
      </c>
      <c r="K86" s="88"/>
    </row>
    <row r="87" spans="1:11" ht="41.25" customHeight="1">
      <c r="A87" s="87" t="s">
        <v>96</v>
      </c>
      <c r="B87" s="82" t="s">
        <v>67</v>
      </c>
      <c r="C87" s="83" t="s">
        <v>69</v>
      </c>
      <c r="D87" s="84" t="s">
        <v>70</v>
      </c>
      <c r="E87" s="84">
        <v>24</v>
      </c>
      <c r="F87" s="125"/>
      <c r="G87" s="125">
        <f t="shared" si="3"/>
        <v>0</v>
      </c>
      <c r="H87" s="126">
        <v>0</v>
      </c>
      <c r="I87" s="126">
        <f t="shared" si="4"/>
        <v>0</v>
      </c>
      <c r="J87" s="127">
        <f t="shared" si="5"/>
        <v>0</v>
      </c>
      <c r="K87" s="88"/>
    </row>
    <row r="88" spans="1:11" ht="41.25" customHeight="1">
      <c r="A88" s="87" t="s">
        <v>96</v>
      </c>
      <c r="B88" s="82" t="s">
        <v>67</v>
      </c>
      <c r="C88" s="83" t="s">
        <v>71</v>
      </c>
      <c r="D88" s="84" t="s">
        <v>58</v>
      </c>
      <c r="E88" s="84">
        <v>96</v>
      </c>
      <c r="F88" s="125"/>
      <c r="G88" s="125">
        <f t="shared" si="3"/>
        <v>0</v>
      </c>
      <c r="H88" s="126">
        <v>0</v>
      </c>
      <c r="I88" s="126">
        <f t="shared" si="4"/>
        <v>0</v>
      </c>
      <c r="J88" s="127">
        <f t="shared" si="5"/>
        <v>0</v>
      </c>
      <c r="K88" s="88"/>
    </row>
    <row r="89" spans="1:11" ht="41.25" customHeight="1">
      <c r="A89" s="87" t="s">
        <v>96</v>
      </c>
      <c r="B89" s="82" t="s">
        <v>72</v>
      </c>
      <c r="C89" s="83" t="s">
        <v>73</v>
      </c>
      <c r="D89" s="84" t="s">
        <v>58</v>
      </c>
      <c r="E89" s="84">
        <v>6</v>
      </c>
      <c r="F89" s="125"/>
      <c r="G89" s="125">
        <f t="shared" si="3"/>
        <v>0</v>
      </c>
      <c r="H89" s="126">
        <v>0</v>
      </c>
      <c r="I89" s="126">
        <f t="shared" si="4"/>
        <v>0</v>
      </c>
      <c r="J89" s="127">
        <f t="shared" si="5"/>
        <v>0</v>
      </c>
      <c r="K89" s="88"/>
    </row>
    <row r="90" spans="1:11" ht="41.25" customHeight="1">
      <c r="A90" s="87" t="s">
        <v>96</v>
      </c>
      <c r="B90" s="82" t="s">
        <v>72</v>
      </c>
      <c r="C90" s="83" t="s">
        <v>74</v>
      </c>
      <c r="D90" s="84" t="s">
        <v>58</v>
      </c>
      <c r="E90" s="84">
        <v>2</v>
      </c>
      <c r="F90" s="125"/>
      <c r="G90" s="125">
        <f t="shared" si="3"/>
        <v>0</v>
      </c>
      <c r="H90" s="126">
        <v>0</v>
      </c>
      <c r="I90" s="126">
        <f t="shared" si="4"/>
        <v>0</v>
      </c>
      <c r="J90" s="127">
        <f t="shared" si="5"/>
        <v>0</v>
      </c>
      <c r="K90" s="88"/>
    </row>
    <row r="91" spans="1:11" ht="41.25" customHeight="1">
      <c r="A91" s="87" t="s">
        <v>96</v>
      </c>
      <c r="B91" s="82" t="s">
        <v>64</v>
      </c>
      <c r="C91" s="83" t="s">
        <v>75</v>
      </c>
      <c r="D91" s="84" t="s">
        <v>58</v>
      </c>
      <c r="E91" s="84">
        <v>8</v>
      </c>
      <c r="F91" s="125"/>
      <c r="G91" s="125">
        <f t="shared" si="3"/>
        <v>0</v>
      </c>
      <c r="H91" s="126">
        <v>0</v>
      </c>
      <c r="I91" s="126">
        <f t="shared" si="4"/>
        <v>0</v>
      </c>
      <c r="J91" s="127">
        <f t="shared" si="5"/>
        <v>0</v>
      </c>
      <c r="K91" s="88"/>
    </row>
    <row r="92" spans="1:11" ht="41.25" customHeight="1">
      <c r="A92" s="87" t="s">
        <v>96</v>
      </c>
      <c r="B92" s="82" t="s">
        <v>76</v>
      </c>
      <c r="C92" s="83" t="s">
        <v>77</v>
      </c>
      <c r="D92" s="84" t="s">
        <v>58</v>
      </c>
      <c r="E92" s="84">
        <v>1</v>
      </c>
      <c r="F92" s="125"/>
      <c r="G92" s="125">
        <f t="shared" si="3"/>
        <v>0</v>
      </c>
      <c r="H92" s="126"/>
      <c r="I92" s="126">
        <f t="shared" si="4"/>
        <v>0</v>
      </c>
      <c r="J92" s="127">
        <f t="shared" si="5"/>
        <v>0</v>
      </c>
      <c r="K92" s="88"/>
    </row>
    <row r="93" spans="1:11" ht="41.25" customHeight="1">
      <c r="A93" s="87" t="s">
        <v>96</v>
      </c>
      <c r="B93" s="82" t="s">
        <v>76</v>
      </c>
      <c r="C93" s="83" t="s">
        <v>78</v>
      </c>
      <c r="D93" s="84" t="s">
        <v>79</v>
      </c>
      <c r="E93" s="84">
        <v>1</v>
      </c>
      <c r="F93" s="125"/>
      <c r="G93" s="125">
        <f t="shared" si="3"/>
        <v>0</v>
      </c>
      <c r="H93" s="126">
        <v>0</v>
      </c>
      <c r="I93" s="126">
        <f t="shared" si="4"/>
        <v>0</v>
      </c>
      <c r="J93" s="127">
        <f t="shared" si="5"/>
        <v>0</v>
      </c>
      <c r="K93" s="88"/>
    </row>
    <row r="94" spans="1:11" ht="41.25" customHeight="1">
      <c r="A94" s="87" t="s">
        <v>96</v>
      </c>
      <c r="B94" s="82" t="s">
        <v>76</v>
      </c>
      <c r="C94" s="83" t="s">
        <v>80</v>
      </c>
      <c r="D94" s="84" t="s">
        <v>58</v>
      </c>
      <c r="E94" s="84">
        <v>1</v>
      </c>
      <c r="F94" s="125"/>
      <c r="G94" s="125">
        <f t="shared" si="3"/>
        <v>0</v>
      </c>
      <c r="H94" s="126">
        <v>0</v>
      </c>
      <c r="I94" s="126">
        <f t="shared" si="4"/>
        <v>0</v>
      </c>
      <c r="J94" s="127">
        <f t="shared" si="5"/>
        <v>0</v>
      </c>
      <c r="K94" s="88"/>
    </row>
    <row r="95" spans="1:11" ht="41.25" customHeight="1">
      <c r="A95" s="87" t="s">
        <v>96</v>
      </c>
      <c r="B95" s="82" t="s">
        <v>76</v>
      </c>
      <c r="C95" s="83" t="s">
        <v>81</v>
      </c>
      <c r="D95" s="84" t="s">
        <v>79</v>
      </c>
      <c r="E95" s="84">
        <v>1</v>
      </c>
      <c r="F95" s="125"/>
      <c r="G95" s="125">
        <f t="shared" si="3"/>
        <v>0</v>
      </c>
      <c r="H95" s="126">
        <v>0</v>
      </c>
      <c r="I95" s="126">
        <f t="shared" si="4"/>
        <v>0</v>
      </c>
      <c r="J95" s="127">
        <f t="shared" si="5"/>
        <v>0</v>
      </c>
      <c r="K95" s="88"/>
    </row>
    <row r="96" spans="1:11" ht="41.25" customHeight="1">
      <c r="A96" s="87" t="s">
        <v>96</v>
      </c>
      <c r="B96" s="82" t="s">
        <v>82</v>
      </c>
      <c r="C96" s="83" t="s">
        <v>83</v>
      </c>
      <c r="D96" s="84" t="s">
        <v>58</v>
      </c>
      <c r="E96" s="84">
        <v>1</v>
      </c>
      <c r="F96" s="125">
        <v>0</v>
      </c>
      <c r="G96" s="125">
        <f t="shared" si="3"/>
        <v>0</v>
      </c>
      <c r="H96" s="126"/>
      <c r="I96" s="126">
        <f t="shared" si="4"/>
        <v>0</v>
      </c>
      <c r="J96" s="127">
        <f t="shared" si="5"/>
        <v>0</v>
      </c>
      <c r="K96" s="88"/>
    </row>
    <row r="97" spans="1:11" ht="41.25" customHeight="1">
      <c r="A97" s="87" t="s">
        <v>96</v>
      </c>
      <c r="B97" s="82" t="s">
        <v>82</v>
      </c>
      <c r="C97" s="83" t="s">
        <v>84</v>
      </c>
      <c r="D97" s="84" t="s">
        <v>58</v>
      </c>
      <c r="E97" s="84">
        <v>1</v>
      </c>
      <c r="F97" s="125">
        <v>0</v>
      </c>
      <c r="G97" s="125">
        <f t="shared" si="3"/>
        <v>0</v>
      </c>
      <c r="H97" s="126"/>
      <c r="I97" s="126">
        <f t="shared" si="4"/>
        <v>0</v>
      </c>
      <c r="J97" s="127">
        <f t="shared" si="5"/>
        <v>0</v>
      </c>
      <c r="K97" s="88"/>
    </row>
    <row r="98" spans="1:11" ht="41.25" customHeight="1">
      <c r="A98" s="87" t="s">
        <v>96</v>
      </c>
      <c r="B98" s="82" t="s">
        <v>82</v>
      </c>
      <c r="C98" s="83" t="s">
        <v>85</v>
      </c>
      <c r="D98" s="84" t="s">
        <v>58</v>
      </c>
      <c r="E98" s="84">
        <v>1</v>
      </c>
      <c r="F98" s="125">
        <v>0</v>
      </c>
      <c r="G98" s="125">
        <f t="shared" si="3"/>
        <v>0</v>
      </c>
      <c r="H98" s="126"/>
      <c r="I98" s="126">
        <f t="shared" si="4"/>
        <v>0</v>
      </c>
      <c r="J98" s="127">
        <f t="shared" si="5"/>
        <v>0</v>
      </c>
      <c r="K98" s="88"/>
    </row>
    <row r="99" spans="1:11" ht="41.25" customHeight="1">
      <c r="A99" s="87" t="s">
        <v>96</v>
      </c>
      <c r="B99" s="82" t="s">
        <v>76</v>
      </c>
      <c r="C99" s="83" t="s">
        <v>86</v>
      </c>
      <c r="D99" s="84" t="s">
        <v>79</v>
      </c>
      <c r="E99" s="84">
        <v>1</v>
      </c>
      <c r="F99" s="125"/>
      <c r="G99" s="125">
        <f t="shared" si="3"/>
        <v>0</v>
      </c>
      <c r="H99" s="126">
        <v>0</v>
      </c>
      <c r="I99" s="126">
        <f t="shared" si="4"/>
        <v>0</v>
      </c>
      <c r="J99" s="127">
        <f t="shared" si="5"/>
        <v>0</v>
      </c>
      <c r="K99" s="88"/>
    </row>
    <row r="100" spans="1:11" ht="19.5" customHeight="1">
      <c r="A100" s="115" t="s">
        <v>97</v>
      </c>
      <c r="B100" s="103"/>
      <c r="C100" s="105"/>
      <c r="D100" s="104"/>
      <c r="E100" s="104"/>
      <c r="F100" s="104"/>
      <c r="G100" s="104"/>
      <c r="H100" s="104"/>
      <c r="I100" s="104"/>
      <c r="J100" s="104"/>
      <c r="K100" s="106"/>
    </row>
    <row r="101" spans="1:11" ht="41.25" customHeight="1">
      <c r="A101" s="87" t="s">
        <v>98</v>
      </c>
      <c r="B101" s="82" t="s">
        <v>56</v>
      </c>
      <c r="C101" s="83" t="s">
        <v>99</v>
      </c>
      <c r="D101" s="84" t="s">
        <v>58</v>
      </c>
      <c r="E101" s="84">
        <v>1</v>
      </c>
      <c r="F101" s="125"/>
      <c r="G101" s="125">
        <f t="shared" si="3"/>
        <v>0</v>
      </c>
      <c r="H101" s="126">
        <v>0</v>
      </c>
      <c r="I101" s="126">
        <f t="shared" si="4"/>
        <v>0</v>
      </c>
      <c r="J101" s="127">
        <f t="shared" si="5"/>
        <v>0</v>
      </c>
      <c r="K101" s="88"/>
    </row>
    <row r="102" spans="1:11" ht="41.25" customHeight="1">
      <c r="A102" s="87" t="s">
        <v>98</v>
      </c>
      <c r="B102" s="82" t="s">
        <v>56</v>
      </c>
      <c r="C102" s="83" t="s">
        <v>90</v>
      </c>
      <c r="D102" s="84" t="s">
        <v>58</v>
      </c>
      <c r="E102" s="84">
        <v>1</v>
      </c>
      <c r="F102" s="125"/>
      <c r="G102" s="125">
        <f t="shared" si="3"/>
        <v>0</v>
      </c>
      <c r="H102" s="126">
        <v>0</v>
      </c>
      <c r="I102" s="126">
        <f t="shared" si="4"/>
        <v>0</v>
      </c>
      <c r="J102" s="127">
        <f t="shared" si="5"/>
        <v>0</v>
      </c>
      <c r="K102" s="88"/>
    </row>
    <row r="103" spans="1:11" ht="41.25" customHeight="1">
      <c r="A103" s="87" t="s">
        <v>98</v>
      </c>
      <c r="B103" s="82" t="s">
        <v>56</v>
      </c>
      <c r="C103" s="83" t="s">
        <v>60</v>
      </c>
      <c r="D103" s="84" t="s">
        <v>58</v>
      </c>
      <c r="E103" s="84">
        <v>1</v>
      </c>
      <c r="F103" s="125"/>
      <c r="G103" s="125">
        <f t="shared" si="3"/>
        <v>0</v>
      </c>
      <c r="H103" s="126">
        <v>0</v>
      </c>
      <c r="I103" s="126">
        <f t="shared" si="4"/>
        <v>0</v>
      </c>
      <c r="J103" s="127">
        <f t="shared" si="5"/>
        <v>0</v>
      </c>
      <c r="K103" s="88"/>
    </row>
    <row r="104" spans="1:11" ht="50.25" customHeight="1">
      <c r="A104" s="87" t="s">
        <v>98</v>
      </c>
      <c r="B104" s="82" t="s">
        <v>61</v>
      </c>
      <c r="C104" s="83" t="s">
        <v>62</v>
      </c>
      <c r="D104" s="84" t="s">
        <v>58</v>
      </c>
      <c r="E104" s="84">
        <v>1</v>
      </c>
      <c r="F104" s="125"/>
      <c r="G104" s="125">
        <f t="shared" si="3"/>
        <v>0</v>
      </c>
      <c r="H104" s="126">
        <v>0</v>
      </c>
      <c r="I104" s="126">
        <f t="shared" si="4"/>
        <v>0</v>
      </c>
      <c r="J104" s="127">
        <f t="shared" si="5"/>
        <v>0</v>
      </c>
      <c r="K104" s="88"/>
    </row>
    <row r="105" spans="1:11" ht="41.25" customHeight="1">
      <c r="A105" s="87" t="s">
        <v>98</v>
      </c>
      <c r="B105" s="82" t="s">
        <v>61</v>
      </c>
      <c r="C105" s="83" t="s">
        <v>63</v>
      </c>
      <c r="D105" s="84" t="s">
        <v>58</v>
      </c>
      <c r="E105" s="84">
        <v>1</v>
      </c>
      <c r="F105" s="125"/>
      <c r="G105" s="125">
        <f t="shared" si="3"/>
        <v>0</v>
      </c>
      <c r="H105" s="126">
        <v>0</v>
      </c>
      <c r="I105" s="126">
        <f t="shared" si="4"/>
        <v>0</v>
      </c>
      <c r="J105" s="127">
        <f t="shared" si="5"/>
        <v>0</v>
      </c>
      <c r="K105" s="88"/>
    </row>
    <row r="106" spans="1:11" ht="41.25" customHeight="1">
      <c r="A106" s="87" t="s">
        <v>98</v>
      </c>
      <c r="B106" s="82" t="s">
        <v>64</v>
      </c>
      <c r="C106" s="83" t="s">
        <v>65</v>
      </c>
      <c r="D106" s="84" t="s">
        <v>58</v>
      </c>
      <c r="E106" s="84">
        <v>1</v>
      </c>
      <c r="F106" s="125"/>
      <c r="G106" s="125">
        <f t="shared" si="3"/>
        <v>0</v>
      </c>
      <c r="H106" s="126">
        <v>0</v>
      </c>
      <c r="I106" s="126">
        <f t="shared" si="4"/>
        <v>0</v>
      </c>
      <c r="J106" s="127">
        <f t="shared" si="5"/>
        <v>0</v>
      </c>
      <c r="K106" s="88"/>
    </row>
    <row r="107" spans="1:11" ht="41.25" customHeight="1">
      <c r="A107" s="87" t="s">
        <v>98</v>
      </c>
      <c r="B107" s="82" t="s">
        <v>64</v>
      </c>
      <c r="C107" s="83" t="s">
        <v>66</v>
      </c>
      <c r="D107" s="84" t="s">
        <v>58</v>
      </c>
      <c r="E107" s="84">
        <v>2</v>
      </c>
      <c r="F107" s="125"/>
      <c r="G107" s="125">
        <f t="shared" si="3"/>
        <v>0</v>
      </c>
      <c r="H107" s="126">
        <v>0</v>
      </c>
      <c r="I107" s="126">
        <f t="shared" si="4"/>
        <v>0</v>
      </c>
      <c r="J107" s="127">
        <f t="shared" si="5"/>
        <v>0</v>
      </c>
      <c r="K107" s="88"/>
    </row>
    <row r="108" spans="1:11" ht="41.25" customHeight="1">
      <c r="A108" s="87" t="s">
        <v>98</v>
      </c>
      <c r="B108" s="82" t="s">
        <v>67</v>
      </c>
      <c r="C108" s="83" t="s">
        <v>68</v>
      </c>
      <c r="D108" s="84" t="s">
        <v>58</v>
      </c>
      <c r="E108" s="84">
        <v>2</v>
      </c>
      <c r="F108" s="125"/>
      <c r="G108" s="125">
        <f t="shared" si="3"/>
        <v>0</v>
      </c>
      <c r="H108" s="126">
        <v>0</v>
      </c>
      <c r="I108" s="126">
        <f t="shared" si="4"/>
        <v>0</v>
      </c>
      <c r="J108" s="127">
        <f t="shared" si="5"/>
        <v>0</v>
      </c>
      <c r="K108" s="88"/>
    </row>
    <row r="109" spans="1:11" ht="41.25" customHeight="1">
      <c r="A109" s="87" t="s">
        <v>98</v>
      </c>
      <c r="B109" s="82" t="s">
        <v>67</v>
      </c>
      <c r="C109" s="83" t="s">
        <v>69</v>
      </c>
      <c r="D109" s="84" t="s">
        <v>70</v>
      </c>
      <c r="E109" s="84">
        <v>12</v>
      </c>
      <c r="F109" s="125"/>
      <c r="G109" s="125">
        <f t="shared" si="3"/>
        <v>0</v>
      </c>
      <c r="H109" s="126">
        <v>0</v>
      </c>
      <c r="I109" s="126">
        <f t="shared" si="4"/>
        <v>0</v>
      </c>
      <c r="J109" s="127">
        <f t="shared" si="5"/>
        <v>0</v>
      </c>
      <c r="K109" s="88"/>
    </row>
    <row r="110" spans="1:11" ht="41.25" customHeight="1">
      <c r="A110" s="87" t="s">
        <v>98</v>
      </c>
      <c r="B110" s="82" t="s">
        <v>67</v>
      </c>
      <c r="C110" s="83" t="s">
        <v>71</v>
      </c>
      <c r="D110" s="84" t="s">
        <v>58</v>
      </c>
      <c r="E110" s="84">
        <v>48</v>
      </c>
      <c r="F110" s="125"/>
      <c r="G110" s="125">
        <f t="shared" si="3"/>
        <v>0</v>
      </c>
      <c r="H110" s="126">
        <v>0</v>
      </c>
      <c r="I110" s="126">
        <f t="shared" si="4"/>
        <v>0</v>
      </c>
      <c r="J110" s="127">
        <f t="shared" si="5"/>
        <v>0</v>
      </c>
      <c r="K110" s="88"/>
    </row>
    <row r="111" spans="1:11" ht="41.25" customHeight="1">
      <c r="A111" s="87" t="s">
        <v>98</v>
      </c>
      <c r="B111" s="82" t="s">
        <v>72</v>
      </c>
      <c r="C111" s="83" t="s">
        <v>73</v>
      </c>
      <c r="D111" s="84" t="s">
        <v>58</v>
      </c>
      <c r="E111" s="84">
        <v>4</v>
      </c>
      <c r="F111" s="125"/>
      <c r="G111" s="125">
        <f t="shared" si="3"/>
        <v>0</v>
      </c>
      <c r="H111" s="126">
        <v>0</v>
      </c>
      <c r="I111" s="126">
        <f t="shared" si="4"/>
        <v>0</v>
      </c>
      <c r="J111" s="127">
        <f t="shared" si="5"/>
        <v>0</v>
      </c>
      <c r="K111" s="88"/>
    </row>
    <row r="112" spans="1:11" ht="41.25" customHeight="1">
      <c r="A112" s="87" t="s">
        <v>98</v>
      </c>
      <c r="B112" s="82" t="s">
        <v>72</v>
      </c>
      <c r="C112" s="83" t="s">
        <v>74</v>
      </c>
      <c r="D112" s="84" t="s">
        <v>58</v>
      </c>
      <c r="E112" s="84">
        <v>1</v>
      </c>
      <c r="F112" s="125"/>
      <c r="G112" s="125">
        <f t="shared" si="3"/>
        <v>0</v>
      </c>
      <c r="H112" s="126">
        <v>0</v>
      </c>
      <c r="I112" s="126">
        <f t="shared" si="4"/>
        <v>0</v>
      </c>
      <c r="J112" s="127">
        <f t="shared" si="5"/>
        <v>0</v>
      </c>
      <c r="K112" s="88"/>
    </row>
    <row r="113" spans="1:11" ht="41.25" customHeight="1">
      <c r="A113" s="87" t="s">
        <v>98</v>
      </c>
      <c r="B113" s="82" t="s">
        <v>64</v>
      </c>
      <c r="C113" s="83" t="s">
        <v>75</v>
      </c>
      <c r="D113" s="84" t="s">
        <v>58</v>
      </c>
      <c r="E113" s="84">
        <v>4</v>
      </c>
      <c r="F113" s="125"/>
      <c r="G113" s="125">
        <f t="shared" si="3"/>
        <v>0</v>
      </c>
      <c r="H113" s="126">
        <v>0</v>
      </c>
      <c r="I113" s="126">
        <f t="shared" si="4"/>
        <v>0</v>
      </c>
      <c r="J113" s="127">
        <f t="shared" si="5"/>
        <v>0</v>
      </c>
      <c r="K113" s="88"/>
    </row>
    <row r="114" spans="1:11" ht="41.25" customHeight="1">
      <c r="A114" s="87" t="s">
        <v>98</v>
      </c>
      <c r="B114" s="82" t="s">
        <v>76</v>
      </c>
      <c r="C114" s="83" t="s">
        <v>77</v>
      </c>
      <c r="D114" s="84" t="s">
        <v>58</v>
      </c>
      <c r="E114" s="84">
        <v>1</v>
      </c>
      <c r="F114" s="125"/>
      <c r="G114" s="125">
        <f t="shared" si="3"/>
        <v>0</v>
      </c>
      <c r="H114" s="126"/>
      <c r="I114" s="126">
        <f t="shared" si="4"/>
        <v>0</v>
      </c>
      <c r="J114" s="127">
        <f t="shared" si="5"/>
        <v>0</v>
      </c>
      <c r="K114" s="88"/>
    </row>
    <row r="115" spans="1:11" ht="41.25" customHeight="1">
      <c r="A115" s="87" t="s">
        <v>98</v>
      </c>
      <c r="B115" s="82" t="s">
        <v>76</v>
      </c>
      <c r="C115" s="83" t="s">
        <v>78</v>
      </c>
      <c r="D115" s="84" t="s">
        <v>79</v>
      </c>
      <c r="E115" s="84">
        <v>1</v>
      </c>
      <c r="F115" s="125"/>
      <c r="G115" s="125">
        <f t="shared" si="3"/>
        <v>0</v>
      </c>
      <c r="H115" s="126">
        <v>0</v>
      </c>
      <c r="I115" s="126">
        <f t="shared" si="4"/>
        <v>0</v>
      </c>
      <c r="J115" s="127">
        <f t="shared" si="5"/>
        <v>0</v>
      </c>
      <c r="K115" s="88"/>
    </row>
    <row r="116" spans="1:11" ht="41.25" customHeight="1">
      <c r="A116" s="87" t="s">
        <v>98</v>
      </c>
      <c r="B116" s="82" t="s">
        <v>76</v>
      </c>
      <c r="C116" s="83" t="s">
        <v>80</v>
      </c>
      <c r="D116" s="84" t="s">
        <v>58</v>
      </c>
      <c r="E116" s="84">
        <v>1</v>
      </c>
      <c r="F116" s="125"/>
      <c r="G116" s="125">
        <f t="shared" si="3"/>
        <v>0</v>
      </c>
      <c r="H116" s="126">
        <v>0</v>
      </c>
      <c r="I116" s="126">
        <f t="shared" si="4"/>
        <v>0</v>
      </c>
      <c r="J116" s="127">
        <f t="shared" si="5"/>
        <v>0</v>
      </c>
      <c r="K116" s="88"/>
    </row>
    <row r="117" spans="1:11" ht="41.25" customHeight="1">
      <c r="A117" s="87" t="s">
        <v>98</v>
      </c>
      <c r="B117" s="82" t="s">
        <v>76</v>
      </c>
      <c r="C117" s="83" t="s">
        <v>81</v>
      </c>
      <c r="D117" s="84" t="s">
        <v>79</v>
      </c>
      <c r="E117" s="84">
        <v>1</v>
      </c>
      <c r="F117" s="125"/>
      <c r="G117" s="125">
        <f t="shared" si="3"/>
        <v>0</v>
      </c>
      <c r="H117" s="126">
        <v>0</v>
      </c>
      <c r="I117" s="126">
        <f t="shared" si="4"/>
        <v>0</v>
      </c>
      <c r="J117" s="127">
        <f t="shared" si="5"/>
        <v>0</v>
      </c>
      <c r="K117" s="88"/>
    </row>
    <row r="118" spans="1:11" ht="41.25" customHeight="1">
      <c r="A118" s="87" t="s">
        <v>98</v>
      </c>
      <c r="B118" s="82" t="s">
        <v>82</v>
      </c>
      <c r="C118" s="83" t="s">
        <v>83</v>
      </c>
      <c r="D118" s="84" t="s">
        <v>58</v>
      </c>
      <c r="E118" s="84">
        <v>1</v>
      </c>
      <c r="F118" s="125">
        <v>0</v>
      </c>
      <c r="G118" s="125">
        <f t="shared" si="3"/>
        <v>0</v>
      </c>
      <c r="H118" s="126"/>
      <c r="I118" s="126">
        <f t="shared" si="4"/>
        <v>0</v>
      </c>
      <c r="J118" s="127">
        <f t="shared" si="5"/>
        <v>0</v>
      </c>
      <c r="K118" s="88"/>
    </row>
    <row r="119" spans="1:11" ht="41.25" customHeight="1">
      <c r="A119" s="87" t="s">
        <v>98</v>
      </c>
      <c r="B119" s="82" t="s">
        <v>82</v>
      </c>
      <c r="C119" s="83" t="s">
        <v>84</v>
      </c>
      <c r="D119" s="84" t="s">
        <v>58</v>
      </c>
      <c r="E119" s="84">
        <v>1</v>
      </c>
      <c r="F119" s="125">
        <v>0</v>
      </c>
      <c r="G119" s="125">
        <f t="shared" si="3"/>
        <v>0</v>
      </c>
      <c r="H119" s="126"/>
      <c r="I119" s="126">
        <f t="shared" si="4"/>
        <v>0</v>
      </c>
      <c r="J119" s="127">
        <f t="shared" si="5"/>
        <v>0</v>
      </c>
      <c r="K119" s="88"/>
    </row>
    <row r="120" spans="1:11" ht="41.25" customHeight="1">
      <c r="A120" s="87" t="s">
        <v>98</v>
      </c>
      <c r="B120" s="82" t="s">
        <v>82</v>
      </c>
      <c r="C120" s="83" t="s">
        <v>85</v>
      </c>
      <c r="D120" s="84" t="s">
        <v>58</v>
      </c>
      <c r="E120" s="84">
        <v>1</v>
      </c>
      <c r="F120" s="125">
        <v>0</v>
      </c>
      <c r="G120" s="125">
        <f t="shared" si="3"/>
        <v>0</v>
      </c>
      <c r="H120" s="126"/>
      <c r="I120" s="126">
        <f t="shared" si="4"/>
        <v>0</v>
      </c>
      <c r="J120" s="127">
        <f t="shared" si="5"/>
        <v>0</v>
      </c>
      <c r="K120" s="88"/>
    </row>
    <row r="121" spans="1:11" ht="41.25" customHeight="1">
      <c r="A121" s="87" t="s">
        <v>98</v>
      </c>
      <c r="B121" s="82" t="s">
        <v>76</v>
      </c>
      <c r="C121" s="83" t="s">
        <v>86</v>
      </c>
      <c r="D121" s="84" t="s">
        <v>79</v>
      </c>
      <c r="E121" s="84">
        <v>1</v>
      </c>
      <c r="F121" s="125"/>
      <c r="G121" s="125">
        <f t="shared" si="3"/>
        <v>0</v>
      </c>
      <c r="H121" s="126">
        <v>0</v>
      </c>
      <c r="I121" s="126">
        <f t="shared" si="4"/>
        <v>0</v>
      </c>
      <c r="J121" s="127">
        <f t="shared" si="5"/>
        <v>0</v>
      </c>
      <c r="K121" s="88"/>
    </row>
    <row r="122" spans="1:11" ht="19.5" customHeight="1">
      <c r="A122" s="115" t="s">
        <v>100</v>
      </c>
      <c r="B122" s="103"/>
      <c r="C122" s="105"/>
      <c r="D122" s="104"/>
      <c r="E122" s="104"/>
      <c r="F122" s="104"/>
      <c r="G122" s="104"/>
      <c r="H122" s="104"/>
      <c r="I122" s="104"/>
      <c r="J122" s="104"/>
      <c r="K122" s="106"/>
    </row>
    <row r="123" spans="1:11" ht="41.25" customHeight="1">
      <c r="A123" s="87" t="s">
        <v>101</v>
      </c>
      <c r="B123" s="82" t="s">
        <v>56</v>
      </c>
      <c r="C123" s="83" t="s">
        <v>99</v>
      </c>
      <c r="D123" s="84" t="s">
        <v>58</v>
      </c>
      <c r="E123" s="84">
        <v>1</v>
      </c>
      <c r="F123" s="125"/>
      <c r="G123" s="125">
        <f t="shared" si="3"/>
        <v>0</v>
      </c>
      <c r="H123" s="126">
        <v>0</v>
      </c>
      <c r="I123" s="126">
        <f t="shared" si="4"/>
        <v>0</v>
      </c>
      <c r="J123" s="127">
        <f t="shared" si="5"/>
        <v>0</v>
      </c>
      <c r="K123" s="88"/>
    </row>
    <row r="124" spans="1:11" ht="41.25" customHeight="1">
      <c r="A124" s="87" t="s">
        <v>101</v>
      </c>
      <c r="B124" s="82" t="s">
        <v>56</v>
      </c>
      <c r="C124" s="83" t="s">
        <v>90</v>
      </c>
      <c r="D124" s="84" t="s">
        <v>58</v>
      </c>
      <c r="E124" s="84">
        <v>1</v>
      </c>
      <c r="F124" s="125"/>
      <c r="G124" s="125">
        <f t="shared" si="3"/>
        <v>0</v>
      </c>
      <c r="H124" s="126">
        <v>0</v>
      </c>
      <c r="I124" s="126">
        <f t="shared" si="4"/>
        <v>0</v>
      </c>
      <c r="J124" s="127">
        <f t="shared" si="5"/>
        <v>0</v>
      </c>
      <c r="K124" s="88"/>
    </row>
    <row r="125" spans="1:11" ht="41.25" customHeight="1">
      <c r="A125" s="87" t="s">
        <v>101</v>
      </c>
      <c r="B125" s="82" t="s">
        <v>56</v>
      </c>
      <c r="C125" s="83" t="s">
        <v>60</v>
      </c>
      <c r="D125" s="84" t="s">
        <v>58</v>
      </c>
      <c r="E125" s="84">
        <v>1</v>
      </c>
      <c r="F125" s="125"/>
      <c r="G125" s="125">
        <f t="shared" si="3"/>
        <v>0</v>
      </c>
      <c r="H125" s="126">
        <v>0</v>
      </c>
      <c r="I125" s="126">
        <f t="shared" si="4"/>
        <v>0</v>
      </c>
      <c r="J125" s="127">
        <f t="shared" si="5"/>
        <v>0</v>
      </c>
      <c r="K125" s="88"/>
    </row>
    <row r="126" spans="1:11" ht="49.5" customHeight="1">
      <c r="A126" s="87" t="s">
        <v>101</v>
      </c>
      <c r="B126" s="82" t="s">
        <v>61</v>
      </c>
      <c r="C126" s="83" t="s">
        <v>62</v>
      </c>
      <c r="D126" s="84" t="s">
        <v>58</v>
      </c>
      <c r="E126" s="84">
        <v>1</v>
      </c>
      <c r="F126" s="125"/>
      <c r="G126" s="125">
        <f t="shared" si="3"/>
        <v>0</v>
      </c>
      <c r="H126" s="126">
        <v>0</v>
      </c>
      <c r="I126" s="126">
        <f t="shared" si="4"/>
        <v>0</v>
      </c>
      <c r="J126" s="127">
        <f t="shared" si="5"/>
        <v>0</v>
      </c>
      <c r="K126" s="88"/>
    </row>
    <row r="127" spans="1:11" ht="41.25" customHeight="1">
      <c r="A127" s="87" t="s">
        <v>101</v>
      </c>
      <c r="B127" s="82" t="s">
        <v>61</v>
      </c>
      <c r="C127" s="83" t="s">
        <v>63</v>
      </c>
      <c r="D127" s="84" t="s">
        <v>58</v>
      </c>
      <c r="E127" s="84">
        <v>1</v>
      </c>
      <c r="F127" s="125"/>
      <c r="G127" s="125">
        <f t="shared" si="3"/>
        <v>0</v>
      </c>
      <c r="H127" s="126">
        <v>0</v>
      </c>
      <c r="I127" s="126">
        <f t="shared" si="4"/>
        <v>0</v>
      </c>
      <c r="J127" s="127">
        <f t="shared" si="5"/>
        <v>0</v>
      </c>
      <c r="K127" s="88"/>
    </row>
    <row r="128" spans="1:11" ht="41.25" customHeight="1">
      <c r="A128" s="87" t="s">
        <v>101</v>
      </c>
      <c r="B128" s="82" t="s">
        <v>64</v>
      </c>
      <c r="C128" s="83" t="s">
        <v>65</v>
      </c>
      <c r="D128" s="84" t="s">
        <v>58</v>
      </c>
      <c r="E128" s="84">
        <v>1</v>
      </c>
      <c r="F128" s="125"/>
      <c r="G128" s="125">
        <f t="shared" si="3"/>
        <v>0</v>
      </c>
      <c r="H128" s="126">
        <v>0</v>
      </c>
      <c r="I128" s="126">
        <f t="shared" si="4"/>
        <v>0</v>
      </c>
      <c r="J128" s="127">
        <f t="shared" si="5"/>
        <v>0</v>
      </c>
      <c r="K128" s="88"/>
    </row>
    <row r="129" spans="1:11" ht="41.25" customHeight="1">
      <c r="A129" s="87" t="s">
        <v>101</v>
      </c>
      <c r="B129" s="82" t="s">
        <v>64</v>
      </c>
      <c r="C129" s="83" t="s">
        <v>66</v>
      </c>
      <c r="D129" s="84" t="s">
        <v>58</v>
      </c>
      <c r="E129" s="84">
        <v>2</v>
      </c>
      <c r="F129" s="125"/>
      <c r="G129" s="125">
        <f t="shared" si="3"/>
        <v>0</v>
      </c>
      <c r="H129" s="126">
        <v>0</v>
      </c>
      <c r="I129" s="126">
        <f t="shared" si="4"/>
        <v>0</v>
      </c>
      <c r="J129" s="127">
        <f t="shared" si="5"/>
        <v>0</v>
      </c>
      <c r="K129" s="88"/>
    </row>
    <row r="130" spans="1:11" ht="41.25" customHeight="1">
      <c r="A130" s="87" t="s">
        <v>101</v>
      </c>
      <c r="B130" s="82" t="s">
        <v>67</v>
      </c>
      <c r="C130" s="83" t="s">
        <v>68</v>
      </c>
      <c r="D130" s="84" t="s">
        <v>58</v>
      </c>
      <c r="E130" s="84">
        <v>2</v>
      </c>
      <c r="F130" s="125"/>
      <c r="G130" s="125">
        <f t="shared" si="3"/>
        <v>0</v>
      </c>
      <c r="H130" s="126">
        <v>0</v>
      </c>
      <c r="I130" s="126">
        <f t="shared" si="4"/>
        <v>0</v>
      </c>
      <c r="J130" s="127">
        <f t="shared" si="5"/>
        <v>0</v>
      </c>
      <c r="K130" s="88"/>
    </row>
    <row r="131" spans="1:11" ht="41.25" customHeight="1">
      <c r="A131" s="87" t="s">
        <v>101</v>
      </c>
      <c r="B131" s="82" t="s">
        <v>67</v>
      </c>
      <c r="C131" s="83" t="s">
        <v>69</v>
      </c>
      <c r="D131" s="84" t="s">
        <v>70</v>
      </c>
      <c r="E131" s="84">
        <v>12</v>
      </c>
      <c r="F131" s="125"/>
      <c r="G131" s="125">
        <f t="shared" si="3"/>
        <v>0</v>
      </c>
      <c r="H131" s="126">
        <v>0</v>
      </c>
      <c r="I131" s="126">
        <f t="shared" si="4"/>
        <v>0</v>
      </c>
      <c r="J131" s="127">
        <f t="shared" si="5"/>
        <v>0</v>
      </c>
      <c r="K131" s="88"/>
    </row>
    <row r="132" spans="1:11" ht="41.25" customHeight="1">
      <c r="A132" s="87" t="s">
        <v>101</v>
      </c>
      <c r="B132" s="82" t="s">
        <v>67</v>
      </c>
      <c r="C132" s="83" t="s">
        <v>71</v>
      </c>
      <c r="D132" s="84" t="s">
        <v>58</v>
      </c>
      <c r="E132" s="84">
        <v>48</v>
      </c>
      <c r="F132" s="125"/>
      <c r="G132" s="125">
        <f t="shared" si="3"/>
        <v>0</v>
      </c>
      <c r="H132" s="126">
        <v>0</v>
      </c>
      <c r="I132" s="126">
        <f t="shared" si="4"/>
        <v>0</v>
      </c>
      <c r="J132" s="127">
        <f t="shared" si="5"/>
        <v>0</v>
      </c>
      <c r="K132" s="88"/>
    </row>
    <row r="133" spans="1:11" ht="41.25" customHeight="1">
      <c r="A133" s="87" t="s">
        <v>101</v>
      </c>
      <c r="B133" s="82" t="s">
        <v>72</v>
      </c>
      <c r="C133" s="83" t="s">
        <v>73</v>
      </c>
      <c r="D133" s="84" t="s">
        <v>58</v>
      </c>
      <c r="E133" s="84">
        <v>4</v>
      </c>
      <c r="F133" s="125"/>
      <c r="G133" s="125">
        <f t="shared" si="3"/>
        <v>0</v>
      </c>
      <c r="H133" s="126">
        <v>0</v>
      </c>
      <c r="I133" s="126">
        <f t="shared" si="4"/>
        <v>0</v>
      </c>
      <c r="J133" s="127">
        <f t="shared" si="5"/>
        <v>0</v>
      </c>
      <c r="K133" s="88"/>
    </row>
    <row r="134" spans="1:11" ht="41.25" customHeight="1">
      <c r="A134" s="87" t="s">
        <v>101</v>
      </c>
      <c r="B134" s="82" t="s">
        <v>72</v>
      </c>
      <c r="C134" s="83" t="s">
        <v>74</v>
      </c>
      <c r="D134" s="84" t="s">
        <v>58</v>
      </c>
      <c r="E134" s="84">
        <v>1</v>
      </c>
      <c r="F134" s="125"/>
      <c r="G134" s="125">
        <f t="shared" si="3"/>
        <v>0</v>
      </c>
      <c r="H134" s="126">
        <v>0</v>
      </c>
      <c r="I134" s="126">
        <f t="shared" si="4"/>
        <v>0</v>
      </c>
      <c r="J134" s="127">
        <f t="shared" si="5"/>
        <v>0</v>
      </c>
      <c r="K134" s="88"/>
    </row>
    <row r="135" spans="1:11" ht="41.25" customHeight="1">
      <c r="A135" s="87" t="s">
        <v>101</v>
      </c>
      <c r="B135" s="82" t="s">
        <v>64</v>
      </c>
      <c r="C135" s="83" t="s">
        <v>75</v>
      </c>
      <c r="D135" s="84" t="s">
        <v>58</v>
      </c>
      <c r="E135" s="84">
        <v>4</v>
      </c>
      <c r="F135" s="125"/>
      <c r="G135" s="125">
        <f t="shared" si="3"/>
        <v>0</v>
      </c>
      <c r="H135" s="126">
        <v>0</v>
      </c>
      <c r="I135" s="126">
        <f t="shared" si="4"/>
        <v>0</v>
      </c>
      <c r="J135" s="127">
        <f t="shared" si="5"/>
        <v>0</v>
      </c>
      <c r="K135" s="88"/>
    </row>
    <row r="136" spans="1:11" ht="41.25" customHeight="1">
      <c r="A136" s="87" t="s">
        <v>101</v>
      </c>
      <c r="B136" s="82" t="s">
        <v>76</v>
      </c>
      <c r="C136" s="83" t="s">
        <v>77</v>
      </c>
      <c r="D136" s="84" t="s">
        <v>58</v>
      </c>
      <c r="E136" s="84">
        <v>1</v>
      </c>
      <c r="F136" s="125"/>
      <c r="G136" s="125">
        <f t="shared" ref="G136:G173" si="6">E136*F136</f>
        <v>0</v>
      </c>
      <c r="H136" s="126"/>
      <c r="I136" s="126">
        <f t="shared" ref="I136:I173" si="7">E136*H136</f>
        <v>0</v>
      </c>
      <c r="J136" s="127">
        <f t="shared" ref="J136:J173" si="8">G136+I136</f>
        <v>0</v>
      </c>
      <c r="K136" s="88"/>
    </row>
    <row r="137" spans="1:11" ht="41.25" customHeight="1">
      <c r="A137" s="87" t="s">
        <v>101</v>
      </c>
      <c r="B137" s="82" t="s">
        <v>76</v>
      </c>
      <c r="C137" s="83" t="s">
        <v>78</v>
      </c>
      <c r="D137" s="84" t="s">
        <v>79</v>
      </c>
      <c r="E137" s="84">
        <v>1</v>
      </c>
      <c r="F137" s="125"/>
      <c r="G137" s="125">
        <f t="shared" si="6"/>
        <v>0</v>
      </c>
      <c r="H137" s="126">
        <v>0</v>
      </c>
      <c r="I137" s="126">
        <f t="shared" si="7"/>
        <v>0</v>
      </c>
      <c r="J137" s="127">
        <f t="shared" si="8"/>
        <v>0</v>
      </c>
      <c r="K137" s="88"/>
    </row>
    <row r="138" spans="1:11" ht="41.25" customHeight="1">
      <c r="A138" s="87" t="s">
        <v>101</v>
      </c>
      <c r="B138" s="82" t="s">
        <v>76</v>
      </c>
      <c r="C138" s="83" t="s">
        <v>80</v>
      </c>
      <c r="D138" s="84" t="s">
        <v>58</v>
      </c>
      <c r="E138" s="84">
        <v>1</v>
      </c>
      <c r="F138" s="125"/>
      <c r="G138" s="125">
        <f t="shared" si="6"/>
        <v>0</v>
      </c>
      <c r="H138" s="126">
        <v>0</v>
      </c>
      <c r="I138" s="126">
        <f t="shared" si="7"/>
        <v>0</v>
      </c>
      <c r="J138" s="127">
        <f t="shared" si="8"/>
        <v>0</v>
      </c>
      <c r="K138" s="88"/>
    </row>
    <row r="139" spans="1:11" ht="41.25" customHeight="1">
      <c r="A139" s="87" t="s">
        <v>101</v>
      </c>
      <c r="B139" s="82" t="s">
        <v>76</v>
      </c>
      <c r="C139" s="83" t="s">
        <v>81</v>
      </c>
      <c r="D139" s="84" t="s">
        <v>79</v>
      </c>
      <c r="E139" s="84">
        <v>1</v>
      </c>
      <c r="F139" s="125"/>
      <c r="G139" s="125">
        <f t="shared" si="6"/>
        <v>0</v>
      </c>
      <c r="H139" s="126">
        <v>0</v>
      </c>
      <c r="I139" s="126">
        <f t="shared" si="7"/>
        <v>0</v>
      </c>
      <c r="J139" s="127">
        <f t="shared" si="8"/>
        <v>0</v>
      </c>
      <c r="K139" s="88"/>
    </row>
    <row r="140" spans="1:11" ht="41.25" customHeight="1">
      <c r="A140" s="87" t="s">
        <v>101</v>
      </c>
      <c r="B140" s="82" t="s">
        <v>82</v>
      </c>
      <c r="C140" s="83" t="s">
        <v>83</v>
      </c>
      <c r="D140" s="84" t="s">
        <v>58</v>
      </c>
      <c r="E140" s="84">
        <v>1</v>
      </c>
      <c r="F140" s="125">
        <v>0</v>
      </c>
      <c r="G140" s="125">
        <f t="shared" si="6"/>
        <v>0</v>
      </c>
      <c r="H140" s="126"/>
      <c r="I140" s="126">
        <f t="shared" si="7"/>
        <v>0</v>
      </c>
      <c r="J140" s="127">
        <f t="shared" si="8"/>
        <v>0</v>
      </c>
      <c r="K140" s="88"/>
    </row>
    <row r="141" spans="1:11" ht="41.25" customHeight="1">
      <c r="A141" s="87" t="s">
        <v>101</v>
      </c>
      <c r="B141" s="82" t="s">
        <v>82</v>
      </c>
      <c r="C141" s="83" t="s">
        <v>84</v>
      </c>
      <c r="D141" s="84" t="s">
        <v>58</v>
      </c>
      <c r="E141" s="84">
        <v>1</v>
      </c>
      <c r="F141" s="125">
        <v>0</v>
      </c>
      <c r="G141" s="125">
        <f t="shared" si="6"/>
        <v>0</v>
      </c>
      <c r="H141" s="126"/>
      <c r="I141" s="126">
        <f t="shared" si="7"/>
        <v>0</v>
      </c>
      <c r="J141" s="127">
        <f t="shared" si="8"/>
        <v>0</v>
      </c>
      <c r="K141" s="88"/>
    </row>
    <row r="142" spans="1:11" ht="41.25" customHeight="1">
      <c r="A142" s="87" t="s">
        <v>101</v>
      </c>
      <c r="B142" s="82" t="s">
        <v>82</v>
      </c>
      <c r="C142" s="83" t="s">
        <v>85</v>
      </c>
      <c r="D142" s="84" t="s">
        <v>58</v>
      </c>
      <c r="E142" s="84">
        <v>1</v>
      </c>
      <c r="F142" s="125">
        <v>0</v>
      </c>
      <c r="G142" s="125">
        <f t="shared" si="6"/>
        <v>0</v>
      </c>
      <c r="H142" s="126"/>
      <c r="I142" s="126">
        <f t="shared" si="7"/>
        <v>0</v>
      </c>
      <c r="J142" s="127">
        <f t="shared" si="8"/>
        <v>0</v>
      </c>
      <c r="K142" s="88"/>
    </row>
    <row r="143" spans="1:11" ht="41.25" customHeight="1">
      <c r="A143" s="87" t="s">
        <v>101</v>
      </c>
      <c r="B143" s="82" t="s">
        <v>76</v>
      </c>
      <c r="C143" s="83" t="s">
        <v>86</v>
      </c>
      <c r="D143" s="84" t="s">
        <v>79</v>
      </c>
      <c r="E143" s="84">
        <v>1</v>
      </c>
      <c r="F143" s="125"/>
      <c r="G143" s="125">
        <f t="shared" si="6"/>
        <v>0</v>
      </c>
      <c r="H143" s="126">
        <v>0</v>
      </c>
      <c r="I143" s="126">
        <f t="shared" si="7"/>
        <v>0</v>
      </c>
      <c r="J143" s="127">
        <f t="shared" si="8"/>
        <v>0</v>
      </c>
      <c r="K143" s="88"/>
    </row>
    <row r="144" spans="1:11" ht="19.5" customHeight="1">
      <c r="A144" s="115" t="s">
        <v>102</v>
      </c>
      <c r="B144" s="103"/>
      <c r="C144" s="105"/>
      <c r="D144" s="104"/>
      <c r="E144" s="104"/>
      <c r="F144" s="104"/>
      <c r="G144" s="104"/>
      <c r="H144" s="104"/>
      <c r="I144" s="104"/>
      <c r="J144" s="104"/>
      <c r="K144" s="106"/>
    </row>
    <row r="145" spans="1:11" ht="41.25" customHeight="1">
      <c r="A145" s="87" t="s">
        <v>103</v>
      </c>
      <c r="B145" s="82" t="s">
        <v>56</v>
      </c>
      <c r="C145" s="83" t="s">
        <v>99</v>
      </c>
      <c r="D145" s="84" t="s">
        <v>58</v>
      </c>
      <c r="E145" s="84">
        <v>1</v>
      </c>
      <c r="F145" s="125"/>
      <c r="G145" s="125">
        <f t="shared" si="6"/>
        <v>0</v>
      </c>
      <c r="H145" s="126">
        <v>0</v>
      </c>
      <c r="I145" s="126">
        <f t="shared" si="7"/>
        <v>0</v>
      </c>
      <c r="J145" s="127">
        <f t="shared" si="8"/>
        <v>0</v>
      </c>
      <c r="K145" s="88"/>
    </row>
    <row r="146" spans="1:11" ht="41.25" customHeight="1">
      <c r="A146" s="87" t="s">
        <v>103</v>
      </c>
      <c r="B146" s="82" t="s">
        <v>56</v>
      </c>
      <c r="C146" s="83" t="s">
        <v>90</v>
      </c>
      <c r="D146" s="84" t="s">
        <v>58</v>
      </c>
      <c r="E146" s="84">
        <v>1</v>
      </c>
      <c r="F146" s="125"/>
      <c r="G146" s="125">
        <f t="shared" si="6"/>
        <v>0</v>
      </c>
      <c r="H146" s="126">
        <v>0</v>
      </c>
      <c r="I146" s="126">
        <f t="shared" si="7"/>
        <v>0</v>
      </c>
      <c r="J146" s="127">
        <f t="shared" si="8"/>
        <v>0</v>
      </c>
      <c r="K146" s="88"/>
    </row>
    <row r="147" spans="1:11" ht="41.25" customHeight="1">
      <c r="A147" s="87" t="s">
        <v>103</v>
      </c>
      <c r="B147" s="82" t="s">
        <v>56</v>
      </c>
      <c r="C147" s="83" t="s">
        <v>60</v>
      </c>
      <c r="D147" s="84" t="s">
        <v>58</v>
      </c>
      <c r="E147" s="84">
        <v>1</v>
      </c>
      <c r="F147" s="125"/>
      <c r="G147" s="125">
        <f t="shared" si="6"/>
        <v>0</v>
      </c>
      <c r="H147" s="126">
        <v>0</v>
      </c>
      <c r="I147" s="126">
        <f t="shared" si="7"/>
        <v>0</v>
      </c>
      <c r="J147" s="127">
        <f t="shared" si="8"/>
        <v>0</v>
      </c>
      <c r="K147" s="88"/>
    </row>
    <row r="148" spans="1:11" ht="51" customHeight="1">
      <c r="A148" s="87" t="s">
        <v>103</v>
      </c>
      <c r="B148" s="82" t="s">
        <v>61</v>
      </c>
      <c r="C148" s="83" t="s">
        <v>62</v>
      </c>
      <c r="D148" s="84" t="s">
        <v>58</v>
      </c>
      <c r="E148" s="84">
        <v>1</v>
      </c>
      <c r="F148" s="125"/>
      <c r="G148" s="125">
        <f t="shared" si="6"/>
        <v>0</v>
      </c>
      <c r="H148" s="126">
        <v>0</v>
      </c>
      <c r="I148" s="126">
        <f t="shared" si="7"/>
        <v>0</v>
      </c>
      <c r="J148" s="127">
        <f t="shared" si="8"/>
        <v>0</v>
      </c>
      <c r="K148" s="88"/>
    </row>
    <row r="149" spans="1:11" ht="41.25" customHeight="1">
      <c r="A149" s="87" t="s">
        <v>103</v>
      </c>
      <c r="B149" s="82" t="s">
        <v>61</v>
      </c>
      <c r="C149" s="83" t="s">
        <v>63</v>
      </c>
      <c r="D149" s="84" t="s">
        <v>58</v>
      </c>
      <c r="E149" s="84">
        <v>1</v>
      </c>
      <c r="F149" s="125"/>
      <c r="G149" s="125">
        <f t="shared" si="6"/>
        <v>0</v>
      </c>
      <c r="H149" s="126">
        <v>0</v>
      </c>
      <c r="I149" s="126">
        <f t="shared" si="7"/>
        <v>0</v>
      </c>
      <c r="J149" s="127">
        <f t="shared" si="8"/>
        <v>0</v>
      </c>
      <c r="K149" s="88"/>
    </row>
    <row r="150" spans="1:11" ht="41.25" customHeight="1">
      <c r="A150" s="87" t="s">
        <v>103</v>
      </c>
      <c r="B150" s="82" t="s">
        <v>64</v>
      </c>
      <c r="C150" s="83" t="s">
        <v>65</v>
      </c>
      <c r="D150" s="84" t="s">
        <v>58</v>
      </c>
      <c r="E150" s="84">
        <v>1</v>
      </c>
      <c r="F150" s="125"/>
      <c r="G150" s="125">
        <f t="shared" si="6"/>
        <v>0</v>
      </c>
      <c r="H150" s="126">
        <v>0</v>
      </c>
      <c r="I150" s="126">
        <f t="shared" si="7"/>
        <v>0</v>
      </c>
      <c r="J150" s="127">
        <f t="shared" si="8"/>
        <v>0</v>
      </c>
      <c r="K150" s="88"/>
    </row>
    <row r="151" spans="1:11" ht="41.25" customHeight="1">
      <c r="A151" s="87" t="s">
        <v>103</v>
      </c>
      <c r="B151" s="82" t="s">
        <v>64</v>
      </c>
      <c r="C151" s="83" t="s">
        <v>66</v>
      </c>
      <c r="D151" s="84" t="s">
        <v>58</v>
      </c>
      <c r="E151" s="84">
        <v>2</v>
      </c>
      <c r="F151" s="125"/>
      <c r="G151" s="125">
        <f t="shared" si="6"/>
        <v>0</v>
      </c>
      <c r="H151" s="126">
        <v>0</v>
      </c>
      <c r="I151" s="126">
        <f t="shared" si="7"/>
        <v>0</v>
      </c>
      <c r="J151" s="127">
        <f t="shared" si="8"/>
        <v>0</v>
      </c>
      <c r="K151" s="88"/>
    </row>
    <row r="152" spans="1:11" ht="41.25" customHeight="1">
      <c r="A152" s="87" t="s">
        <v>103</v>
      </c>
      <c r="B152" s="82" t="s">
        <v>67</v>
      </c>
      <c r="C152" s="83" t="s">
        <v>68</v>
      </c>
      <c r="D152" s="84" t="s">
        <v>58</v>
      </c>
      <c r="E152" s="84">
        <v>2</v>
      </c>
      <c r="F152" s="125"/>
      <c r="G152" s="125">
        <f t="shared" si="6"/>
        <v>0</v>
      </c>
      <c r="H152" s="126">
        <v>0</v>
      </c>
      <c r="I152" s="126">
        <f t="shared" si="7"/>
        <v>0</v>
      </c>
      <c r="J152" s="127">
        <f t="shared" si="8"/>
        <v>0</v>
      </c>
      <c r="K152" s="88"/>
    </row>
    <row r="153" spans="1:11" ht="41.25" customHeight="1">
      <c r="A153" s="87" t="s">
        <v>103</v>
      </c>
      <c r="B153" s="82" t="s">
        <v>67</v>
      </c>
      <c r="C153" s="83" t="s">
        <v>69</v>
      </c>
      <c r="D153" s="84" t="s">
        <v>70</v>
      </c>
      <c r="E153" s="84">
        <v>12</v>
      </c>
      <c r="F153" s="125"/>
      <c r="G153" s="125">
        <f t="shared" si="6"/>
        <v>0</v>
      </c>
      <c r="H153" s="126">
        <v>0</v>
      </c>
      <c r="I153" s="126">
        <f t="shared" si="7"/>
        <v>0</v>
      </c>
      <c r="J153" s="127">
        <f t="shared" si="8"/>
        <v>0</v>
      </c>
      <c r="K153" s="88"/>
    </row>
    <row r="154" spans="1:11" ht="41.25" customHeight="1">
      <c r="A154" s="87" t="s">
        <v>103</v>
      </c>
      <c r="B154" s="82" t="s">
        <v>67</v>
      </c>
      <c r="C154" s="83" t="s">
        <v>71</v>
      </c>
      <c r="D154" s="84" t="s">
        <v>58</v>
      </c>
      <c r="E154" s="84">
        <v>48</v>
      </c>
      <c r="F154" s="125"/>
      <c r="G154" s="125">
        <f t="shared" si="6"/>
        <v>0</v>
      </c>
      <c r="H154" s="126">
        <v>0</v>
      </c>
      <c r="I154" s="126">
        <f t="shared" si="7"/>
        <v>0</v>
      </c>
      <c r="J154" s="127">
        <f t="shared" si="8"/>
        <v>0</v>
      </c>
      <c r="K154" s="88"/>
    </row>
    <row r="155" spans="1:11" ht="41.25" customHeight="1">
      <c r="A155" s="87" t="s">
        <v>103</v>
      </c>
      <c r="B155" s="82" t="s">
        <v>72</v>
      </c>
      <c r="C155" s="83" t="s">
        <v>73</v>
      </c>
      <c r="D155" s="84" t="s">
        <v>58</v>
      </c>
      <c r="E155" s="84">
        <v>4</v>
      </c>
      <c r="F155" s="125"/>
      <c r="G155" s="125">
        <f t="shared" si="6"/>
        <v>0</v>
      </c>
      <c r="H155" s="126">
        <v>0</v>
      </c>
      <c r="I155" s="126">
        <f t="shared" si="7"/>
        <v>0</v>
      </c>
      <c r="J155" s="127">
        <f t="shared" si="8"/>
        <v>0</v>
      </c>
      <c r="K155" s="88"/>
    </row>
    <row r="156" spans="1:11" ht="41.25" customHeight="1">
      <c r="A156" s="87" t="s">
        <v>103</v>
      </c>
      <c r="B156" s="82" t="s">
        <v>72</v>
      </c>
      <c r="C156" s="83" t="s">
        <v>74</v>
      </c>
      <c r="D156" s="84" t="s">
        <v>58</v>
      </c>
      <c r="E156" s="84">
        <v>1</v>
      </c>
      <c r="F156" s="125"/>
      <c r="G156" s="125">
        <f t="shared" si="6"/>
        <v>0</v>
      </c>
      <c r="H156" s="126">
        <v>0</v>
      </c>
      <c r="I156" s="126">
        <f t="shared" si="7"/>
        <v>0</v>
      </c>
      <c r="J156" s="127">
        <f t="shared" si="8"/>
        <v>0</v>
      </c>
      <c r="K156" s="88"/>
    </row>
    <row r="157" spans="1:11" ht="41.25" customHeight="1">
      <c r="A157" s="87" t="s">
        <v>103</v>
      </c>
      <c r="B157" s="82" t="s">
        <v>64</v>
      </c>
      <c r="C157" s="83" t="s">
        <v>75</v>
      </c>
      <c r="D157" s="84" t="s">
        <v>58</v>
      </c>
      <c r="E157" s="84">
        <v>4</v>
      </c>
      <c r="F157" s="125"/>
      <c r="G157" s="125">
        <f t="shared" si="6"/>
        <v>0</v>
      </c>
      <c r="H157" s="126">
        <v>0</v>
      </c>
      <c r="I157" s="126">
        <f t="shared" si="7"/>
        <v>0</v>
      </c>
      <c r="J157" s="127">
        <f t="shared" si="8"/>
        <v>0</v>
      </c>
      <c r="K157" s="88"/>
    </row>
    <row r="158" spans="1:11" ht="41.25" customHeight="1">
      <c r="A158" s="87" t="s">
        <v>103</v>
      </c>
      <c r="B158" s="82" t="s">
        <v>76</v>
      </c>
      <c r="C158" s="83" t="s">
        <v>77</v>
      </c>
      <c r="D158" s="84" t="s">
        <v>58</v>
      </c>
      <c r="E158" s="84">
        <v>1</v>
      </c>
      <c r="F158" s="125"/>
      <c r="G158" s="125">
        <f t="shared" si="6"/>
        <v>0</v>
      </c>
      <c r="H158" s="126"/>
      <c r="I158" s="126">
        <f t="shared" si="7"/>
        <v>0</v>
      </c>
      <c r="J158" s="127">
        <f t="shared" si="8"/>
        <v>0</v>
      </c>
      <c r="K158" s="88"/>
    </row>
    <row r="159" spans="1:11" ht="41.25" customHeight="1">
      <c r="A159" s="87" t="s">
        <v>103</v>
      </c>
      <c r="B159" s="82" t="s">
        <v>76</v>
      </c>
      <c r="C159" s="83" t="s">
        <v>78</v>
      </c>
      <c r="D159" s="84" t="s">
        <v>79</v>
      </c>
      <c r="E159" s="84">
        <v>1</v>
      </c>
      <c r="F159" s="125"/>
      <c r="G159" s="125">
        <f t="shared" si="6"/>
        <v>0</v>
      </c>
      <c r="H159" s="126">
        <v>0</v>
      </c>
      <c r="I159" s="126">
        <f t="shared" si="7"/>
        <v>0</v>
      </c>
      <c r="J159" s="127">
        <f t="shared" si="8"/>
        <v>0</v>
      </c>
      <c r="K159" s="88"/>
    </row>
    <row r="160" spans="1:11" ht="41.25" customHeight="1">
      <c r="A160" s="87" t="s">
        <v>103</v>
      </c>
      <c r="B160" s="82" t="s">
        <v>76</v>
      </c>
      <c r="C160" s="83" t="s">
        <v>80</v>
      </c>
      <c r="D160" s="84" t="s">
        <v>58</v>
      </c>
      <c r="E160" s="84">
        <v>1</v>
      </c>
      <c r="F160" s="125"/>
      <c r="G160" s="125">
        <f t="shared" si="6"/>
        <v>0</v>
      </c>
      <c r="H160" s="126">
        <v>0</v>
      </c>
      <c r="I160" s="126">
        <f t="shared" si="7"/>
        <v>0</v>
      </c>
      <c r="J160" s="127">
        <f t="shared" si="8"/>
        <v>0</v>
      </c>
      <c r="K160" s="88"/>
    </row>
    <row r="161" spans="1:11" ht="41.25" customHeight="1">
      <c r="A161" s="87" t="s">
        <v>103</v>
      </c>
      <c r="B161" s="82" t="s">
        <v>76</v>
      </c>
      <c r="C161" s="83" t="s">
        <v>81</v>
      </c>
      <c r="D161" s="84" t="s">
        <v>79</v>
      </c>
      <c r="E161" s="84">
        <v>1</v>
      </c>
      <c r="F161" s="125"/>
      <c r="G161" s="125">
        <f t="shared" si="6"/>
        <v>0</v>
      </c>
      <c r="H161" s="126">
        <v>0</v>
      </c>
      <c r="I161" s="126">
        <f t="shared" si="7"/>
        <v>0</v>
      </c>
      <c r="J161" s="127">
        <f t="shared" si="8"/>
        <v>0</v>
      </c>
      <c r="K161" s="88"/>
    </row>
    <row r="162" spans="1:11" ht="41.25" customHeight="1">
      <c r="A162" s="87" t="s">
        <v>103</v>
      </c>
      <c r="B162" s="82" t="s">
        <v>82</v>
      </c>
      <c r="C162" s="83" t="s">
        <v>83</v>
      </c>
      <c r="D162" s="84" t="s">
        <v>58</v>
      </c>
      <c r="E162" s="84">
        <v>1</v>
      </c>
      <c r="F162" s="125">
        <v>0</v>
      </c>
      <c r="G162" s="125">
        <f t="shared" si="6"/>
        <v>0</v>
      </c>
      <c r="H162" s="126"/>
      <c r="I162" s="126">
        <f t="shared" si="7"/>
        <v>0</v>
      </c>
      <c r="J162" s="127">
        <f t="shared" si="8"/>
        <v>0</v>
      </c>
      <c r="K162" s="88"/>
    </row>
    <row r="163" spans="1:11" ht="41.25" customHeight="1">
      <c r="A163" s="87" t="s">
        <v>103</v>
      </c>
      <c r="B163" s="82" t="s">
        <v>82</v>
      </c>
      <c r="C163" s="83" t="s">
        <v>84</v>
      </c>
      <c r="D163" s="84" t="s">
        <v>58</v>
      </c>
      <c r="E163" s="84">
        <v>1</v>
      </c>
      <c r="F163" s="125">
        <v>0</v>
      </c>
      <c r="G163" s="125">
        <f t="shared" si="6"/>
        <v>0</v>
      </c>
      <c r="H163" s="126"/>
      <c r="I163" s="126">
        <f t="shared" si="7"/>
        <v>0</v>
      </c>
      <c r="J163" s="127">
        <f t="shared" si="8"/>
        <v>0</v>
      </c>
      <c r="K163" s="88"/>
    </row>
    <row r="164" spans="1:11" ht="41.25" customHeight="1">
      <c r="A164" s="87" t="s">
        <v>103</v>
      </c>
      <c r="B164" s="82" t="s">
        <v>82</v>
      </c>
      <c r="C164" s="83" t="s">
        <v>85</v>
      </c>
      <c r="D164" s="84" t="s">
        <v>58</v>
      </c>
      <c r="E164" s="84">
        <v>1</v>
      </c>
      <c r="F164" s="125">
        <v>0</v>
      </c>
      <c r="G164" s="125">
        <f t="shared" si="6"/>
        <v>0</v>
      </c>
      <c r="H164" s="126"/>
      <c r="I164" s="126">
        <f t="shared" si="7"/>
        <v>0</v>
      </c>
      <c r="J164" s="127">
        <f t="shared" si="8"/>
        <v>0</v>
      </c>
      <c r="K164" s="88"/>
    </row>
    <row r="165" spans="1:11" ht="41.25" customHeight="1">
      <c r="A165" s="87" t="s">
        <v>103</v>
      </c>
      <c r="B165" s="82" t="s">
        <v>76</v>
      </c>
      <c r="C165" s="83" t="s">
        <v>86</v>
      </c>
      <c r="D165" s="84" t="s">
        <v>79</v>
      </c>
      <c r="E165" s="84">
        <v>1</v>
      </c>
      <c r="F165" s="125"/>
      <c r="G165" s="125">
        <f t="shared" si="6"/>
        <v>0</v>
      </c>
      <c r="H165" s="126">
        <v>0</v>
      </c>
      <c r="I165" s="126">
        <f t="shared" si="7"/>
        <v>0</v>
      </c>
      <c r="J165" s="127">
        <f t="shared" si="8"/>
        <v>0</v>
      </c>
      <c r="K165" s="88"/>
    </row>
    <row r="166" spans="1:11" ht="19.5" customHeight="1">
      <c r="A166" s="115" t="s">
        <v>104</v>
      </c>
      <c r="B166" s="103"/>
      <c r="C166" s="105"/>
      <c r="D166" s="104"/>
      <c r="E166" s="104"/>
      <c r="F166" s="104"/>
      <c r="G166" s="104"/>
      <c r="H166" s="104"/>
      <c r="I166" s="104"/>
      <c r="J166" s="104"/>
      <c r="K166" s="106"/>
    </row>
    <row r="167" spans="1:11" ht="41.25" customHeight="1">
      <c r="A167" s="87" t="s">
        <v>105</v>
      </c>
      <c r="B167" s="82" t="s">
        <v>64</v>
      </c>
      <c r="C167" s="83" t="s">
        <v>106</v>
      </c>
      <c r="D167" s="84" t="s">
        <v>58</v>
      </c>
      <c r="E167" s="84">
        <v>3</v>
      </c>
      <c r="F167" s="125"/>
      <c r="G167" s="125">
        <f t="shared" si="6"/>
        <v>0</v>
      </c>
      <c r="H167" s="126">
        <v>0</v>
      </c>
      <c r="I167" s="126">
        <f t="shared" si="7"/>
        <v>0</v>
      </c>
      <c r="J167" s="127">
        <f t="shared" si="8"/>
        <v>0</v>
      </c>
      <c r="K167" s="88"/>
    </row>
    <row r="168" spans="1:11" ht="41.25" customHeight="1">
      <c r="A168" s="87" t="s">
        <v>105</v>
      </c>
      <c r="B168" s="82" t="s">
        <v>64</v>
      </c>
      <c r="C168" s="83" t="s">
        <v>107</v>
      </c>
      <c r="D168" s="84" t="s">
        <v>58</v>
      </c>
      <c r="E168" s="84">
        <v>6</v>
      </c>
      <c r="F168" s="125"/>
      <c r="G168" s="125">
        <f t="shared" si="6"/>
        <v>0</v>
      </c>
      <c r="H168" s="126">
        <v>0</v>
      </c>
      <c r="I168" s="126">
        <f t="shared" si="7"/>
        <v>0</v>
      </c>
      <c r="J168" s="127">
        <f t="shared" si="8"/>
        <v>0</v>
      </c>
      <c r="K168" s="88"/>
    </row>
    <row r="169" spans="1:11" ht="41.25" customHeight="1">
      <c r="A169" s="87" t="s">
        <v>105</v>
      </c>
      <c r="B169" s="82" t="s">
        <v>72</v>
      </c>
      <c r="C169" s="83" t="s">
        <v>108</v>
      </c>
      <c r="D169" s="84" t="s">
        <v>58</v>
      </c>
      <c r="E169" s="84">
        <v>6</v>
      </c>
      <c r="F169" s="125"/>
      <c r="G169" s="125">
        <f t="shared" si="6"/>
        <v>0</v>
      </c>
      <c r="H169" s="126">
        <v>0</v>
      </c>
      <c r="I169" s="126">
        <f t="shared" si="7"/>
        <v>0</v>
      </c>
      <c r="J169" s="127">
        <f t="shared" si="8"/>
        <v>0</v>
      </c>
      <c r="K169" s="88"/>
    </row>
    <row r="170" spans="1:11" ht="41.25" customHeight="1">
      <c r="A170" s="87" t="s">
        <v>105</v>
      </c>
      <c r="B170" s="82" t="s">
        <v>72</v>
      </c>
      <c r="C170" s="83" t="s">
        <v>109</v>
      </c>
      <c r="D170" s="84" t="s">
        <v>58</v>
      </c>
      <c r="E170" s="84">
        <v>3</v>
      </c>
      <c r="F170" s="125"/>
      <c r="G170" s="125">
        <f t="shared" si="6"/>
        <v>0</v>
      </c>
      <c r="H170" s="126">
        <v>0</v>
      </c>
      <c r="I170" s="126">
        <f t="shared" si="7"/>
        <v>0</v>
      </c>
      <c r="J170" s="127">
        <f t="shared" si="8"/>
        <v>0</v>
      </c>
      <c r="K170" s="88"/>
    </row>
    <row r="171" spans="1:11" ht="41.25" customHeight="1">
      <c r="A171" s="87" t="s">
        <v>105</v>
      </c>
      <c r="B171" s="82" t="s">
        <v>64</v>
      </c>
      <c r="C171" s="83" t="s">
        <v>110</v>
      </c>
      <c r="D171" s="84" t="s">
        <v>58</v>
      </c>
      <c r="E171" s="84">
        <v>12</v>
      </c>
      <c r="F171" s="125"/>
      <c r="G171" s="125">
        <f t="shared" si="6"/>
        <v>0</v>
      </c>
      <c r="H171" s="126">
        <v>0</v>
      </c>
      <c r="I171" s="126">
        <f t="shared" si="7"/>
        <v>0</v>
      </c>
      <c r="J171" s="127">
        <f t="shared" si="8"/>
        <v>0</v>
      </c>
      <c r="K171" s="88"/>
    </row>
    <row r="172" spans="1:11" ht="41.25" customHeight="1">
      <c r="A172" s="87" t="s">
        <v>105</v>
      </c>
      <c r="B172" s="82" t="s">
        <v>82</v>
      </c>
      <c r="C172" s="83" t="s">
        <v>111</v>
      </c>
      <c r="D172" s="84" t="s">
        <v>112</v>
      </c>
      <c r="E172" s="84">
        <v>1</v>
      </c>
      <c r="F172" s="125">
        <v>0</v>
      </c>
      <c r="G172" s="125">
        <f t="shared" si="6"/>
        <v>0</v>
      </c>
      <c r="H172" s="126"/>
      <c r="I172" s="126">
        <f t="shared" si="7"/>
        <v>0</v>
      </c>
      <c r="J172" s="127">
        <f t="shared" si="8"/>
        <v>0</v>
      </c>
      <c r="K172" s="88"/>
    </row>
    <row r="173" spans="1:11" ht="41.25" customHeight="1">
      <c r="A173" s="87" t="s">
        <v>105</v>
      </c>
      <c r="B173" s="82" t="s">
        <v>76</v>
      </c>
      <c r="C173" s="83" t="s">
        <v>113</v>
      </c>
      <c r="D173" s="84" t="s">
        <v>79</v>
      </c>
      <c r="E173" s="84">
        <v>1</v>
      </c>
      <c r="F173" s="125"/>
      <c r="G173" s="125">
        <f t="shared" si="6"/>
        <v>0</v>
      </c>
      <c r="H173" s="126">
        <v>0</v>
      </c>
      <c r="I173" s="126">
        <f t="shared" si="7"/>
        <v>0</v>
      </c>
      <c r="J173" s="127">
        <f t="shared" si="8"/>
        <v>0</v>
      </c>
      <c r="K173" s="88"/>
    </row>
    <row r="174" spans="1:11" ht="24" customHeight="1">
      <c r="A174" s="111" t="s">
        <v>32</v>
      </c>
      <c r="B174" s="112"/>
      <c r="C174" s="113"/>
      <c r="D174" s="112"/>
      <c r="E174" s="116"/>
      <c r="F174" s="118"/>
      <c r="G174" s="122">
        <f>SUM(G175:G214)</f>
        <v>0</v>
      </c>
      <c r="H174" s="122"/>
      <c r="I174" s="122">
        <f t="shared" ref="I174" si="9">SUM(I175:I214)</f>
        <v>0</v>
      </c>
      <c r="J174" s="122">
        <f>SUM(J175:J214)</f>
        <v>0</v>
      </c>
      <c r="K174" s="114"/>
    </row>
    <row r="175" spans="1:11" ht="19.5" customHeight="1">
      <c r="A175" s="115" t="s">
        <v>114</v>
      </c>
      <c r="B175" s="103"/>
      <c r="C175" s="105"/>
      <c r="D175" s="104"/>
      <c r="E175" s="104"/>
      <c r="F175" s="119"/>
      <c r="G175" s="119"/>
      <c r="H175" s="119"/>
      <c r="I175" s="119"/>
      <c r="J175" s="119"/>
      <c r="K175" s="106"/>
    </row>
    <row r="176" spans="1:11" ht="41.25" customHeight="1">
      <c r="A176" s="87" t="s">
        <v>115</v>
      </c>
      <c r="B176" s="82" t="s">
        <v>116</v>
      </c>
      <c r="C176" s="83" t="s">
        <v>117</v>
      </c>
      <c r="D176" s="84" t="s">
        <v>58</v>
      </c>
      <c r="E176" s="84">
        <v>12</v>
      </c>
      <c r="F176" s="125"/>
      <c r="G176" s="125">
        <f t="shared" ref="G176:G239" si="10">E176*F176</f>
        <v>0</v>
      </c>
      <c r="H176" s="126">
        <v>0</v>
      </c>
      <c r="I176" s="126">
        <f t="shared" ref="I176:I239" si="11">E176*H176</f>
        <v>0</v>
      </c>
      <c r="J176" s="127">
        <f t="shared" ref="J176:J184" si="12">G176+I176</f>
        <v>0</v>
      </c>
      <c r="K176" s="88"/>
    </row>
    <row r="177" spans="1:11" ht="41.25" customHeight="1">
      <c r="A177" s="87" t="s">
        <v>118</v>
      </c>
      <c r="B177" s="82" t="s">
        <v>116</v>
      </c>
      <c r="C177" s="83" t="s">
        <v>119</v>
      </c>
      <c r="D177" s="84" t="s">
        <v>58</v>
      </c>
      <c r="E177" s="84">
        <v>25</v>
      </c>
      <c r="F177" s="125"/>
      <c r="G177" s="125">
        <f t="shared" si="10"/>
        <v>0</v>
      </c>
      <c r="H177" s="126">
        <v>0</v>
      </c>
      <c r="I177" s="126">
        <f t="shared" si="11"/>
        <v>0</v>
      </c>
      <c r="J177" s="127">
        <f t="shared" si="12"/>
        <v>0</v>
      </c>
      <c r="K177" s="88"/>
    </row>
    <row r="178" spans="1:11" ht="41.25" customHeight="1">
      <c r="A178" s="87" t="s">
        <v>120</v>
      </c>
      <c r="B178" s="82" t="s">
        <v>116</v>
      </c>
      <c r="C178" s="83" t="s">
        <v>121</v>
      </c>
      <c r="D178" s="84" t="s">
        <v>58</v>
      </c>
      <c r="E178" s="84">
        <v>3</v>
      </c>
      <c r="F178" s="125"/>
      <c r="G178" s="125">
        <f t="shared" si="10"/>
        <v>0</v>
      </c>
      <c r="H178" s="126">
        <v>0</v>
      </c>
      <c r="I178" s="126">
        <f t="shared" si="11"/>
        <v>0</v>
      </c>
      <c r="J178" s="127">
        <f t="shared" si="12"/>
        <v>0</v>
      </c>
      <c r="K178" s="88"/>
    </row>
    <row r="179" spans="1:11" ht="41.25" customHeight="1">
      <c r="A179" s="87" t="s">
        <v>122</v>
      </c>
      <c r="B179" s="82" t="s">
        <v>116</v>
      </c>
      <c r="C179" s="83" t="s">
        <v>123</v>
      </c>
      <c r="D179" s="84" t="s">
        <v>58</v>
      </c>
      <c r="E179" s="84">
        <v>40</v>
      </c>
      <c r="F179" s="125"/>
      <c r="G179" s="125">
        <f t="shared" si="10"/>
        <v>0</v>
      </c>
      <c r="H179" s="126">
        <v>0</v>
      </c>
      <c r="I179" s="126">
        <f t="shared" si="11"/>
        <v>0</v>
      </c>
      <c r="J179" s="127">
        <f t="shared" si="12"/>
        <v>0</v>
      </c>
      <c r="K179" s="88"/>
    </row>
    <row r="180" spans="1:11" ht="41.25" customHeight="1">
      <c r="A180" s="87" t="s">
        <v>124</v>
      </c>
      <c r="B180" s="82" t="s">
        <v>116</v>
      </c>
      <c r="C180" s="83" t="s">
        <v>125</v>
      </c>
      <c r="D180" s="84" t="s">
        <v>58</v>
      </c>
      <c r="E180" s="84">
        <v>40</v>
      </c>
      <c r="F180" s="125"/>
      <c r="G180" s="125">
        <f t="shared" si="10"/>
        <v>0</v>
      </c>
      <c r="H180" s="126">
        <v>0</v>
      </c>
      <c r="I180" s="126">
        <f t="shared" si="11"/>
        <v>0</v>
      </c>
      <c r="J180" s="127">
        <f t="shared" si="12"/>
        <v>0</v>
      </c>
      <c r="K180" s="88"/>
    </row>
    <row r="181" spans="1:11" ht="41.25" customHeight="1">
      <c r="A181" s="87" t="s">
        <v>126</v>
      </c>
      <c r="B181" s="82" t="s">
        <v>116</v>
      </c>
      <c r="C181" s="83" t="s">
        <v>127</v>
      </c>
      <c r="D181" s="84" t="s">
        <v>58</v>
      </c>
      <c r="E181" s="84">
        <v>3</v>
      </c>
      <c r="F181" s="125"/>
      <c r="G181" s="125">
        <f t="shared" si="10"/>
        <v>0</v>
      </c>
      <c r="H181" s="126">
        <v>0</v>
      </c>
      <c r="I181" s="126">
        <f t="shared" si="11"/>
        <v>0</v>
      </c>
      <c r="J181" s="127">
        <f t="shared" si="12"/>
        <v>0</v>
      </c>
      <c r="K181" s="88"/>
    </row>
    <row r="182" spans="1:11" ht="41.25" customHeight="1">
      <c r="A182" s="87" t="s">
        <v>128</v>
      </c>
      <c r="B182" s="82" t="s">
        <v>116</v>
      </c>
      <c r="C182" s="83" t="s">
        <v>129</v>
      </c>
      <c r="D182" s="84" t="s">
        <v>58</v>
      </c>
      <c r="E182" s="84">
        <v>12</v>
      </c>
      <c r="F182" s="125"/>
      <c r="G182" s="125">
        <f t="shared" si="10"/>
        <v>0</v>
      </c>
      <c r="H182" s="126">
        <v>0</v>
      </c>
      <c r="I182" s="126">
        <f t="shared" si="11"/>
        <v>0</v>
      </c>
      <c r="J182" s="127">
        <f t="shared" si="12"/>
        <v>0</v>
      </c>
      <c r="K182" s="88"/>
    </row>
    <row r="183" spans="1:11" ht="41.25" customHeight="1">
      <c r="A183" s="87" t="s">
        <v>130</v>
      </c>
      <c r="B183" s="82" t="s">
        <v>116</v>
      </c>
      <c r="C183" s="83" t="s">
        <v>131</v>
      </c>
      <c r="D183" s="84" t="s">
        <v>58</v>
      </c>
      <c r="E183" s="84">
        <v>3</v>
      </c>
      <c r="F183" s="125"/>
      <c r="G183" s="125">
        <f t="shared" si="10"/>
        <v>0</v>
      </c>
      <c r="H183" s="126">
        <v>0</v>
      </c>
      <c r="I183" s="126">
        <f t="shared" si="11"/>
        <v>0</v>
      </c>
      <c r="J183" s="127">
        <f t="shared" si="12"/>
        <v>0</v>
      </c>
      <c r="K183" s="88"/>
    </row>
    <row r="184" spans="1:11" ht="41.25" customHeight="1">
      <c r="A184" s="87" t="s">
        <v>132</v>
      </c>
      <c r="B184" s="82" t="s">
        <v>116</v>
      </c>
      <c r="C184" s="83" t="s">
        <v>133</v>
      </c>
      <c r="D184" s="84" t="s">
        <v>58</v>
      </c>
      <c r="E184" s="84">
        <v>40</v>
      </c>
      <c r="F184" s="125"/>
      <c r="G184" s="125">
        <f t="shared" si="10"/>
        <v>0</v>
      </c>
      <c r="H184" s="126">
        <v>0</v>
      </c>
      <c r="I184" s="126">
        <f t="shared" si="11"/>
        <v>0</v>
      </c>
      <c r="J184" s="127">
        <f t="shared" si="12"/>
        <v>0</v>
      </c>
      <c r="K184" s="88"/>
    </row>
    <row r="185" spans="1:11" ht="19.5" customHeight="1">
      <c r="A185" s="115" t="s">
        <v>134</v>
      </c>
      <c r="B185" s="103"/>
      <c r="C185" s="105"/>
      <c r="D185" s="104"/>
      <c r="E185" s="104"/>
      <c r="F185" s="104"/>
      <c r="G185" s="104"/>
      <c r="H185" s="104"/>
      <c r="I185" s="104"/>
      <c r="J185" s="104"/>
      <c r="K185" s="106"/>
    </row>
    <row r="186" spans="1:11" ht="41.25" customHeight="1">
      <c r="A186" s="87" t="s">
        <v>135</v>
      </c>
      <c r="B186" s="82" t="s">
        <v>136</v>
      </c>
      <c r="C186" s="83" t="s">
        <v>137</v>
      </c>
      <c r="D186" s="84" t="s">
        <v>58</v>
      </c>
      <c r="E186" s="84">
        <v>1</v>
      </c>
      <c r="F186" s="125"/>
      <c r="G186" s="125">
        <f t="shared" si="10"/>
        <v>0</v>
      </c>
      <c r="H186" s="126">
        <v>0</v>
      </c>
      <c r="I186" s="126">
        <f t="shared" si="11"/>
        <v>0</v>
      </c>
      <c r="J186" s="127">
        <f>G186+I186</f>
        <v>0</v>
      </c>
      <c r="K186" s="88"/>
    </row>
    <row r="187" spans="1:11" ht="41.25" customHeight="1">
      <c r="A187" s="87" t="s">
        <v>138</v>
      </c>
      <c r="B187" s="82" t="s">
        <v>136</v>
      </c>
      <c r="C187" s="83" t="s">
        <v>139</v>
      </c>
      <c r="D187" s="84" t="s">
        <v>58</v>
      </c>
      <c r="E187" s="84">
        <v>10</v>
      </c>
      <c r="F187" s="125"/>
      <c r="G187" s="125">
        <f t="shared" si="10"/>
        <v>0</v>
      </c>
      <c r="H187" s="126">
        <v>0</v>
      </c>
      <c r="I187" s="126">
        <f t="shared" si="11"/>
        <v>0</v>
      </c>
      <c r="J187" s="127">
        <f t="shared" ref="J187:J196" si="13">G187+I187</f>
        <v>0</v>
      </c>
      <c r="K187" s="88"/>
    </row>
    <row r="188" spans="1:11" ht="41.25" customHeight="1">
      <c r="A188" s="87" t="s">
        <v>140</v>
      </c>
      <c r="B188" s="82" t="s">
        <v>136</v>
      </c>
      <c r="C188" s="83" t="s">
        <v>141</v>
      </c>
      <c r="D188" s="84" t="s">
        <v>58</v>
      </c>
      <c r="E188" s="84">
        <v>2</v>
      </c>
      <c r="F188" s="125"/>
      <c r="G188" s="125">
        <f t="shared" si="10"/>
        <v>0</v>
      </c>
      <c r="H188" s="126">
        <v>0</v>
      </c>
      <c r="I188" s="126">
        <f t="shared" si="11"/>
        <v>0</v>
      </c>
      <c r="J188" s="127">
        <f t="shared" si="13"/>
        <v>0</v>
      </c>
      <c r="K188" s="88"/>
    </row>
    <row r="189" spans="1:11" ht="41.25" customHeight="1">
      <c r="A189" s="87" t="s">
        <v>142</v>
      </c>
      <c r="B189" s="82" t="s">
        <v>136</v>
      </c>
      <c r="C189" s="83" t="s">
        <v>143</v>
      </c>
      <c r="D189" s="84" t="s">
        <v>79</v>
      </c>
      <c r="E189" s="84">
        <v>1</v>
      </c>
      <c r="F189" s="125"/>
      <c r="G189" s="125">
        <f t="shared" si="10"/>
        <v>0</v>
      </c>
      <c r="H189" s="126">
        <v>0</v>
      </c>
      <c r="I189" s="126">
        <f t="shared" si="11"/>
        <v>0</v>
      </c>
      <c r="J189" s="127">
        <f t="shared" si="13"/>
        <v>0</v>
      </c>
      <c r="K189" s="88"/>
    </row>
    <row r="190" spans="1:11" ht="41.25" customHeight="1">
      <c r="A190" s="87" t="s">
        <v>144</v>
      </c>
      <c r="B190" s="82" t="s">
        <v>136</v>
      </c>
      <c r="C190" s="83" t="s">
        <v>145</v>
      </c>
      <c r="D190" s="84" t="s">
        <v>58</v>
      </c>
      <c r="E190" s="84">
        <v>28</v>
      </c>
      <c r="F190" s="125"/>
      <c r="G190" s="125">
        <f t="shared" si="10"/>
        <v>0</v>
      </c>
      <c r="H190" s="126">
        <v>0</v>
      </c>
      <c r="I190" s="126">
        <f t="shared" si="11"/>
        <v>0</v>
      </c>
      <c r="J190" s="127">
        <f t="shared" si="13"/>
        <v>0</v>
      </c>
      <c r="K190" s="88"/>
    </row>
    <row r="191" spans="1:11" ht="19.5" customHeight="1">
      <c r="A191" s="115" t="s">
        <v>146</v>
      </c>
      <c r="B191" s="103"/>
      <c r="C191" s="105"/>
      <c r="D191" s="104"/>
      <c r="E191" s="104"/>
      <c r="F191" s="104"/>
      <c r="G191" s="104"/>
      <c r="H191" s="104"/>
      <c r="I191" s="104"/>
      <c r="J191" s="104"/>
      <c r="K191" s="106"/>
    </row>
    <row r="192" spans="1:11" ht="41.25" customHeight="1">
      <c r="A192" s="87" t="s">
        <v>115</v>
      </c>
      <c r="B192" s="82" t="s">
        <v>147</v>
      </c>
      <c r="C192" s="83" t="s">
        <v>148</v>
      </c>
      <c r="D192" s="84" t="s">
        <v>58</v>
      </c>
      <c r="E192" s="84">
        <v>2</v>
      </c>
      <c r="F192" s="125"/>
      <c r="G192" s="125">
        <f t="shared" si="10"/>
        <v>0</v>
      </c>
      <c r="H192" s="126">
        <v>0</v>
      </c>
      <c r="I192" s="126">
        <f t="shared" si="11"/>
        <v>0</v>
      </c>
      <c r="J192" s="127">
        <f t="shared" si="13"/>
        <v>0</v>
      </c>
      <c r="K192" s="88"/>
    </row>
    <row r="193" spans="1:11" ht="41.25" customHeight="1">
      <c r="A193" s="87" t="s">
        <v>118</v>
      </c>
      <c r="B193" s="82" t="s">
        <v>147</v>
      </c>
      <c r="C193" s="83" t="s">
        <v>149</v>
      </c>
      <c r="D193" s="84" t="s">
        <v>58</v>
      </c>
      <c r="E193" s="84">
        <v>2</v>
      </c>
      <c r="F193" s="125"/>
      <c r="G193" s="125">
        <f t="shared" si="10"/>
        <v>0</v>
      </c>
      <c r="H193" s="126">
        <v>0</v>
      </c>
      <c r="I193" s="126">
        <f t="shared" si="11"/>
        <v>0</v>
      </c>
      <c r="J193" s="127">
        <f t="shared" si="13"/>
        <v>0</v>
      </c>
      <c r="K193" s="88"/>
    </row>
    <row r="194" spans="1:11" ht="41.25" customHeight="1">
      <c r="A194" s="87" t="s">
        <v>150</v>
      </c>
      <c r="B194" s="82" t="s">
        <v>147</v>
      </c>
      <c r="C194" s="83" t="s">
        <v>123</v>
      </c>
      <c r="D194" s="84" t="s">
        <v>58</v>
      </c>
      <c r="E194" s="84">
        <v>4</v>
      </c>
      <c r="F194" s="125"/>
      <c r="G194" s="125">
        <f t="shared" si="10"/>
        <v>0</v>
      </c>
      <c r="H194" s="126">
        <v>0</v>
      </c>
      <c r="I194" s="126">
        <f t="shared" si="11"/>
        <v>0</v>
      </c>
      <c r="J194" s="127">
        <f t="shared" si="13"/>
        <v>0</v>
      </c>
      <c r="K194" s="88"/>
    </row>
    <row r="195" spans="1:11" ht="41.25" customHeight="1">
      <c r="A195" s="87" t="s">
        <v>151</v>
      </c>
      <c r="B195" s="82" t="s">
        <v>147</v>
      </c>
      <c r="C195" s="83" t="s">
        <v>125</v>
      </c>
      <c r="D195" s="84" t="s">
        <v>58</v>
      </c>
      <c r="E195" s="84">
        <v>4</v>
      </c>
      <c r="F195" s="125"/>
      <c r="G195" s="125">
        <f t="shared" si="10"/>
        <v>0</v>
      </c>
      <c r="H195" s="126">
        <v>0</v>
      </c>
      <c r="I195" s="126">
        <f t="shared" si="11"/>
        <v>0</v>
      </c>
      <c r="J195" s="127">
        <f t="shared" si="13"/>
        <v>0</v>
      </c>
      <c r="K195" s="88"/>
    </row>
    <row r="196" spans="1:11" ht="41.25" customHeight="1">
      <c r="A196" s="87" t="s">
        <v>152</v>
      </c>
      <c r="B196" s="82" t="s">
        <v>147</v>
      </c>
      <c r="C196" s="83" t="s">
        <v>133</v>
      </c>
      <c r="D196" s="84" t="s">
        <v>58</v>
      </c>
      <c r="E196" s="84">
        <v>4</v>
      </c>
      <c r="F196" s="125"/>
      <c r="G196" s="125">
        <f t="shared" si="10"/>
        <v>0</v>
      </c>
      <c r="H196" s="126">
        <v>0</v>
      </c>
      <c r="I196" s="126">
        <f t="shared" si="11"/>
        <v>0</v>
      </c>
      <c r="J196" s="127">
        <f t="shared" si="13"/>
        <v>0</v>
      </c>
      <c r="K196" s="88"/>
    </row>
    <row r="197" spans="1:11" ht="41.25" customHeight="1">
      <c r="A197" s="87" t="s">
        <v>135</v>
      </c>
      <c r="B197" s="82" t="s">
        <v>153</v>
      </c>
      <c r="C197" s="83" t="s">
        <v>137</v>
      </c>
      <c r="D197" s="84" t="s">
        <v>58</v>
      </c>
      <c r="E197" s="84">
        <v>3</v>
      </c>
      <c r="F197" s="125"/>
      <c r="G197" s="125">
        <f t="shared" si="10"/>
        <v>0</v>
      </c>
      <c r="H197" s="126">
        <v>0</v>
      </c>
      <c r="I197" s="126">
        <f t="shared" si="11"/>
        <v>0</v>
      </c>
      <c r="J197" s="127">
        <f t="shared" ref="J197:J203" si="14">G197+I197</f>
        <v>0</v>
      </c>
      <c r="K197" s="88"/>
    </row>
    <row r="198" spans="1:11" ht="41.25" customHeight="1">
      <c r="A198" s="87" t="s">
        <v>154</v>
      </c>
      <c r="B198" s="82" t="s">
        <v>153</v>
      </c>
      <c r="C198" s="83" t="s">
        <v>145</v>
      </c>
      <c r="D198" s="84" t="s">
        <v>58</v>
      </c>
      <c r="E198" s="84">
        <v>12</v>
      </c>
      <c r="F198" s="125"/>
      <c r="G198" s="125">
        <f t="shared" si="10"/>
        <v>0</v>
      </c>
      <c r="H198" s="126">
        <v>0</v>
      </c>
      <c r="I198" s="126">
        <f t="shared" si="11"/>
        <v>0</v>
      </c>
      <c r="J198" s="127">
        <f t="shared" si="14"/>
        <v>0</v>
      </c>
      <c r="K198" s="88"/>
    </row>
    <row r="199" spans="1:11" ht="19.5" customHeight="1">
      <c r="A199" s="115" t="s">
        <v>155</v>
      </c>
      <c r="B199" s="103"/>
      <c r="C199" s="105"/>
      <c r="D199" s="104"/>
      <c r="E199" s="104"/>
      <c r="F199" s="104"/>
      <c r="G199" s="104"/>
      <c r="H199" s="104"/>
      <c r="I199" s="104"/>
      <c r="J199" s="104"/>
      <c r="K199" s="104"/>
    </row>
    <row r="200" spans="1:11" ht="41.25" customHeight="1">
      <c r="A200" s="87" t="s">
        <v>156</v>
      </c>
      <c r="B200" s="82" t="s">
        <v>157</v>
      </c>
      <c r="C200" s="83" t="s">
        <v>158</v>
      </c>
      <c r="D200" s="84" t="s">
        <v>79</v>
      </c>
      <c r="E200" s="84">
        <v>1</v>
      </c>
      <c r="F200" s="125"/>
      <c r="G200" s="125">
        <f t="shared" si="10"/>
        <v>0</v>
      </c>
      <c r="H200" s="126">
        <v>0</v>
      </c>
      <c r="I200" s="126">
        <f t="shared" si="11"/>
        <v>0</v>
      </c>
      <c r="J200" s="127">
        <f t="shared" si="14"/>
        <v>0</v>
      </c>
      <c r="K200" s="88"/>
    </row>
    <row r="201" spans="1:11" ht="41.25" customHeight="1">
      <c r="A201" s="87" t="s">
        <v>159</v>
      </c>
      <c r="B201" s="82" t="s">
        <v>157</v>
      </c>
      <c r="C201" s="83" t="s">
        <v>160</v>
      </c>
      <c r="D201" s="84" t="s">
        <v>58</v>
      </c>
      <c r="E201" s="84">
        <v>44</v>
      </c>
      <c r="F201" s="125">
        <v>0</v>
      </c>
      <c r="G201" s="125">
        <f t="shared" si="10"/>
        <v>0</v>
      </c>
      <c r="H201" s="126"/>
      <c r="I201" s="126">
        <f t="shared" si="11"/>
        <v>0</v>
      </c>
      <c r="J201" s="127">
        <f t="shared" si="14"/>
        <v>0</v>
      </c>
      <c r="K201" s="88"/>
    </row>
    <row r="202" spans="1:11" ht="41.25" customHeight="1">
      <c r="A202" s="87" t="s">
        <v>161</v>
      </c>
      <c r="B202" s="82" t="s">
        <v>157</v>
      </c>
      <c r="C202" s="83" t="s">
        <v>162</v>
      </c>
      <c r="D202" s="84" t="s">
        <v>58</v>
      </c>
      <c r="E202" s="84">
        <v>14</v>
      </c>
      <c r="F202" s="125">
        <v>0</v>
      </c>
      <c r="G202" s="125">
        <f t="shared" si="10"/>
        <v>0</v>
      </c>
      <c r="H202" s="126"/>
      <c r="I202" s="126">
        <f t="shared" si="11"/>
        <v>0</v>
      </c>
      <c r="J202" s="127">
        <f t="shared" si="14"/>
        <v>0</v>
      </c>
      <c r="K202" s="88"/>
    </row>
    <row r="203" spans="1:11" ht="41.25" customHeight="1">
      <c r="A203" s="87" t="s">
        <v>163</v>
      </c>
      <c r="B203" s="82" t="s">
        <v>157</v>
      </c>
      <c r="C203" s="83" t="s">
        <v>164</v>
      </c>
      <c r="D203" s="84" t="s">
        <v>79</v>
      </c>
      <c r="E203" s="84">
        <v>1</v>
      </c>
      <c r="F203" s="125">
        <v>0</v>
      </c>
      <c r="G203" s="125">
        <f t="shared" si="10"/>
        <v>0</v>
      </c>
      <c r="H203" s="126"/>
      <c r="I203" s="126">
        <f t="shared" si="11"/>
        <v>0</v>
      </c>
      <c r="J203" s="127">
        <f t="shared" si="14"/>
        <v>0</v>
      </c>
      <c r="K203" s="88"/>
    </row>
    <row r="204" spans="1:11" ht="41.25" customHeight="1">
      <c r="A204" s="87" t="s">
        <v>165</v>
      </c>
      <c r="B204" s="82" t="s">
        <v>157</v>
      </c>
      <c r="C204" s="83" t="s">
        <v>166</v>
      </c>
      <c r="D204" s="84" t="s">
        <v>79</v>
      </c>
      <c r="E204" s="84">
        <v>1</v>
      </c>
      <c r="F204" s="125">
        <v>0</v>
      </c>
      <c r="G204" s="125">
        <f t="shared" si="10"/>
        <v>0</v>
      </c>
      <c r="H204" s="126"/>
      <c r="I204" s="126">
        <f t="shared" si="11"/>
        <v>0</v>
      </c>
      <c r="J204" s="127">
        <f t="shared" ref="J204:J211" si="15">G204+I204</f>
        <v>0</v>
      </c>
      <c r="K204" s="88"/>
    </row>
    <row r="205" spans="1:11" ht="41.25" customHeight="1">
      <c r="A205" s="87" t="s">
        <v>167</v>
      </c>
      <c r="B205" s="82" t="s">
        <v>157</v>
      </c>
      <c r="C205" s="83" t="s">
        <v>168</v>
      </c>
      <c r="D205" s="84" t="s">
        <v>79</v>
      </c>
      <c r="E205" s="84">
        <v>1</v>
      </c>
      <c r="F205" s="125">
        <v>0</v>
      </c>
      <c r="G205" s="125">
        <f t="shared" si="10"/>
        <v>0</v>
      </c>
      <c r="H205" s="126"/>
      <c r="I205" s="126">
        <f t="shared" si="11"/>
        <v>0</v>
      </c>
      <c r="J205" s="127">
        <f t="shared" si="15"/>
        <v>0</v>
      </c>
      <c r="K205" s="88"/>
    </row>
    <row r="206" spans="1:11" ht="41.25" customHeight="1">
      <c r="A206" s="87" t="s">
        <v>169</v>
      </c>
      <c r="B206" s="82" t="s">
        <v>157</v>
      </c>
      <c r="C206" s="83" t="s">
        <v>170</v>
      </c>
      <c r="D206" s="84" t="s">
        <v>79</v>
      </c>
      <c r="E206" s="84">
        <v>1</v>
      </c>
      <c r="F206" s="125">
        <v>0</v>
      </c>
      <c r="G206" s="125">
        <f t="shared" si="10"/>
        <v>0</v>
      </c>
      <c r="H206" s="126"/>
      <c r="I206" s="126">
        <f t="shared" si="11"/>
        <v>0</v>
      </c>
      <c r="J206" s="127">
        <f t="shared" si="15"/>
        <v>0</v>
      </c>
      <c r="K206" s="88"/>
    </row>
    <row r="207" spans="1:11" ht="41.25" customHeight="1">
      <c r="A207" s="87" t="s">
        <v>171</v>
      </c>
      <c r="B207" s="82" t="s">
        <v>157</v>
      </c>
      <c r="C207" s="83" t="s">
        <v>172</v>
      </c>
      <c r="D207" s="84" t="s">
        <v>79</v>
      </c>
      <c r="E207" s="84">
        <v>1</v>
      </c>
      <c r="F207" s="125">
        <v>0</v>
      </c>
      <c r="G207" s="125">
        <f t="shared" si="10"/>
        <v>0</v>
      </c>
      <c r="H207" s="126"/>
      <c r="I207" s="126">
        <f t="shared" si="11"/>
        <v>0</v>
      </c>
      <c r="J207" s="127">
        <f>G207+I207</f>
        <v>0</v>
      </c>
      <c r="K207" s="88"/>
    </row>
    <row r="208" spans="1:11" ht="41.25" customHeight="1">
      <c r="A208" s="87" t="s">
        <v>173</v>
      </c>
      <c r="B208" s="82" t="s">
        <v>157</v>
      </c>
      <c r="C208" s="83" t="s">
        <v>174</v>
      </c>
      <c r="D208" s="84" t="s">
        <v>79</v>
      </c>
      <c r="E208" s="84">
        <v>1</v>
      </c>
      <c r="F208" s="125"/>
      <c r="G208" s="125">
        <f t="shared" si="10"/>
        <v>0</v>
      </c>
      <c r="H208" s="126">
        <v>0</v>
      </c>
      <c r="I208" s="126">
        <f t="shared" si="11"/>
        <v>0</v>
      </c>
      <c r="J208" s="127">
        <f t="shared" si="15"/>
        <v>0</v>
      </c>
      <c r="K208" s="88"/>
    </row>
    <row r="209" spans="1:11" ht="19.5" customHeight="1">
      <c r="A209" s="115" t="s">
        <v>175</v>
      </c>
      <c r="B209" s="103"/>
      <c r="C209" s="105"/>
      <c r="D209" s="104"/>
      <c r="E209" s="104"/>
      <c r="F209" s="104"/>
      <c r="G209" s="104"/>
      <c r="H209" s="104"/>
      <c r="I209" s="104"/>
      <c r="J209" s="104"/>
      <c r="K209" s="106"/>
    </row>
    <row r="210" spans="1:11" ht="41.25" customHeight="1">
      <c r="A210" s="87" t="s">
        <v>176</v>
      </c>
      <c r="B210" s="82" t="s">
        <v>177</v>
      </c>
      <c r="C210" s="83" t="s">
        <v>178</v>
      </c>
      <c r="D210" s="84" t="s">
        <v>58</v>
      </c>
      <c r="E210" s="84">
        <v>44</v>
      </c>
      <c r="F210" s="125">
        <v>0</v>
      </c>
      <c r="G210" s="125">
        <f t="shared" si="10"/>
        <v>0</v>
      </c>
      <c r="H210" s="126"/>
      <c r="I210" s="126">
        <f t="shared" si="11"/>
        <v>0</v>
      </c>
      <c r="J210" s="127">
        <f t="shared" si="15"/>
        <v>0</v>
      </c>
      <c r="K210" s="88"/>
    </row>
    <row r="211" spans="1:11" ht="41.25" customHeight="1">
      <c r="A211" s="87" t="s">
        <v>179</v>
      </c>
      <c r="B211" s="82" t="s">
        <v>177</v>
      </c>
      <c r="C211" s="83" t="s">
        <v>180</v>
      </c>
      <c r="D211" s="84" t="s">
        <v>58</v>
      </c>
      <c r="E211" s="84">
        <v>3</v>
      </c>
      <c r="F211" s="125">
        <v>0</v>
      </c>
      <c r="G211" s="125">
        <f t="shared" si="10"/>
        <v>0</v>
      </c>
      <c r="H211" s="126"/>
      <c r="I211" s="126">
        <f t="shared" si="11"/>
        <v>0</v>
      </c>
      <c r="J211" s="127">
        <f t="shared" si="15"/>
        <v>0</v>
      </c>
      <c r="K211" s="88"/>
    </row>
    <row r="212" spans="1:11" ht="41.25" customHeight="1">
      <c r="A212" s="87" t="s">
        <v>181</v>
      </c>
      <c r="B212" s="82" t="s">
        <v>177</v>
      </c>
      <c r="C212" s="83" t="s">
        <v>182</v>
      </c>
      <c r="D212" s="84" t="s">
        <v>58</v>
      </c>
      <c r="E212" s="84">
        <v>14</v>
      </c>
      <c r="F212" s="125">
        <v>0</v>
      </c>
      <c r="G212" s="125">
        <f t="shared" si="10"/>
        <v>0</v>
      </c>
      <c r="H212" s="126"/>
      <c r="I212" s="126">
        <f t="shared" si="11"/>
        <v>0</v>
      </c>
      <c r="J212" s="127">
        <f t="shared" ref="J212:J232" si="16">G212+I212</f>
        <v>0</v>
      </c>
      <c r="K212" s="88"/>
    </row>
    <row r="213" spans="1:11" ht="41.25" customHeight="1">
      <c r="A213" s="87" t="s">
        <v>183</v>
      </c>
      <c r="B213" s="82" t="s">
        <v>177</v>
      </c>
      <c r="C213" s="83" t="s">
        <v>184</v>
      </c>
      <c r="D213" s="84" t="s">
        <v>58</v>
      </c>
      <c r="E213" s="84">
        <v>2</v>
      </c>
      <c r="F213" s="125">
        <v>0</v>
      </c>
      <c r="G213" s="125">
        <f t="shared" si="10"/>
        <v>0</v>
      </c>
      <c r="H213" s="126"/>
      <c r="I213" s="126">
        <f t="shared" si="11"/>
        <v>0</v>
      </c>
      <c r="J213" s="127">
        <f t="shared" si="16"/>
        <v>0</v>
      </c>
      <c r="K213" s="88"/>
    </row>
    <row r="214" spans="1:11" ht="41.25" customHeight="1">
      <c r="A214" s="87" t="s">
        <v>185</v>
      </c>
      <c r="B214" s="82" t="s">
        <v>177</v>
      </c>
      <c r="C214" s="83" t="s">
        <v>186</v>
      </c>
      <c r="D214" s="84" t="s">
        <v>58</v>
      </c>
      <c r="E214" s="84">
        <v>40</v>
      </c>
      <c r="F214" s="125">
        <v>0</v>
      </c>
      <c r="G214" s="125">
        <f t="shared" si="10"/>
        <v>0</v>
      </c>
      <c r="H214" s="126"/>
      <c r="I214" s="126">
        <f t="shared" si="11"/>
        <v>0</v>
      </c>
      <c r="J214" s="127">
        <f t="shared" si="16"/>
        <v>0</v>
      </c>
      <c r="K214" s="88"/>
    </row>
    <row r="215" spans="1:11" ht="24" customHeight="1">
      <c r="A215" s="111" t="s">
        <v>33</v>
      </c>
      <c r="B215" s="112"/>
      <c r="C215" s="113"/>
      <c r="D215" s="112"/>
      <c r="E215" s="116"/>
      <c r="F215" s="118"/>
      <c r="G215" s="122">
        <f>SUM(G216:G230)</f>
        <v>0</v>
      </c>
      <c r="H215" s="122"/>
      <c r="I215" s="122">
        <f>SUM(I216:I230)</f>
        <v>0</v>
      </c>
      <c r="J215" s="122">
        <f>SUM(J216:J230)</f>
        <v>0</v>
      </c>
      <c r="K215" s="114"/>
    </row>
    <row r="216" spans="1:11" ht="41.25" customHeight="1">
      <c r="A216" s="87" t="s">
        <v>187</v>
      </c>
      <c r="B216" s="82" t="s">
        <v>188</v>
      </c>
      <c r="C216" s="83" t="s">
        <v>189</v>
      </c>
      <c r="D216" s="84" t="s">
        <v>58</v>
      </c>
      <c r="E216" s="84">
        <v>8</v>
      </c>
      <c r="F216" s="125"/>
      <c r="G216" s="125">
        <f t="shared" si="10"/>
        <v>0</v>
      </c>
      <c r="H216" s="126"/>
      <c r="I216" s="126">
        <f t="shared" si="11"/>
        <v>0</v>
      </c>
      <c r="J216" s="127">
        <f t="shared" si="16"/>
        <v>0</v>
      </c>
      <c r="K216" s="88"/>
    </row>
    <row r="217" spans="1:11" ht="41.25" customHeight="1">
      <c r="A217" s="87" t="s">
        <v>190</v>
      </c>
      <c r="B217" s="82" t="s">
        <v>188</v>
      </c>
      <c r="C217" s="83" t="s">
        <v>191</v>
      </c>
      <c r="D217" s="84" t="s">
        <v>58</v>
      </c>
      <c r="E217" s="84">
        <v>127</v>
      </c>
      <c r="F217" s="125"/>
      <c r="G217" s="125">
        <f t="shared" si="10"/>
        <v>0</v>
      </c>
      <c r="H217" s="126"/>
      <c r="I217" s="126">
        <f t="shared" si="11"/>
        <v>0</v>
      </c>
      <c r="J217" s="127">
        <f t="shared" si="16"/>
        <v>0</v>
      </c>
      <c r="K217" s="88"/>
    </row>
    <row r="218" spans="1:11" ht="41.25" customHeight="1">
      <c r="A218" s="87" t="s">
        <v>192</v>
      </c>
      <c r="B218" s="82" t="s">
        <v>188</v>
      </c>
      <c r="C218" s="83" t="s">
        <v>193</v>
      </c>
      <c r="D218" s="84" t="s">
        <v>58</v>
      </c>
      <c r="E218" s="84">
        <v>135</v>
      </c>
      <c r="F218" s="125"/>
      <c r="G218" s="125">
        <f t="shared" si="10"/>
        <v>0</v>
      </c>
      <c r="H218" s="126"/>
      <c r="I218" s="126">
        <f t="shared" si="11"/>
        <v>0</v>
      </c>
      <c r="J218" s="127">
        <f t="shared" si="16"/>
        <v>0</v>
      </c>
      <c r="K218" s="88"/>
    </row>
    <row r="219" spans="1:11" ht="41.25" customHeight="1">
      <c r="A219" s="87" t="s">
        <v>194</v>
      </c>
      <c r="B219" s="82" t="s">
        <v>188</v>
      </c>
      <c r="C219" s="83" t="s">
        <v>195</v>
      </c>
      <c r="D219" s="84" t="s">
        <v>58</v>
      </c>
      <c r="E219" s="84">
        <v>8</v>
      </c>
      <c r="F219" s="125"/>
      <c r="G219" s="125">
        <f t="shared" si="10"/>
        <v>0</v>
      </c>
      <c r="H219" s="126"/>
      <c r="I219" s="126">
        <f t="shared" si="11"/>
        <v>0</v>
      </c>
      <c r="J219" s="127">
        <f t="shared" si="16"/>
        <v>0</v>
      </c>
      <c r="K219" s="88"/>
    </row>
    <row r="220" spans="1:11" ht="41.25" customHeight="1">
      <c r="A220" s="87" t="s">
        <v>196</v>
      </c>
      <c r="B220" s="82" t="s">
        <v>197</v>
      </c>
      <c r="C220" s="83" t="s">
        <v>198</v>
      </c>
      <c r="D220" s="84" t="s">
        <v>58</v>
      </c>
      <c r="E220" s="84">
        <v>31</v>
      </c>
      <c r="F220" s="125"/>
      <c r="G220" s="125">
        <f t="shared" si="10"/>
        <v>0</v>
      </c>
      <c r="H220" s="126"/>
      <c r="I220" s="126">
        <f t="shared" si="11"/>
        <v>0</v>
      </c>
      <c r="J220" s="127">
        <f t="shared" si="16"/>
        <v>0</v>
      </c>
      <c r="K220" s="88"/>
    </row>
    <row r="221" spans="1:11" ht="41.25" customHeight="1">
      <c r="A221" s="87" t="s">
        <v>199</v>
      </c>
      <c r="B221" s="82" t="s">
        <v>197</v>
      </c>
      <c r="C221" s="83" t="s">
        <v>200</v>
      </c>
      <c r="D221" s="84" t="s">
        <v>58</v>
      </c>
      <c r="E221" s="84">
        <v>75</v>
      </c>
      <c r="F221" s="125"/>
      <c r="G221" s="125">
        <f t="shared" si="10"/>
        <v>0</v>
      </c>
      <c r="H221" s="126"/>
      <c r="I221" s="126">
        <f t="shared" si="11"/>
        <v>0</v>
      </c>
      <c r="J221" s="127">
        <f t="shared" si="16"/>
        <v>0</v>
      </c>
      <c r="K221" s="88"/>
    </row>
    <row r="222" spans="1:11" ht="41.25" customHeight="1">
      <c r="A222" s="87" t="s">
        <v>201</v>
      </c>
      <c r="B222" s="82" t="s">
        <v>197</v>
      </c>
      <c r="C222" s="83" t="s">
        <v>202</v>
      </c>
      <c r="D222" s="84" t="s">
        <v>58</v>
      </c>
      <c r="E222" s="84">
        <v>106</v>
      </c>
      <c r="F222" s="125"/>
      <c r="G222" s="125">
        <f t="shared" si="10"/>
        <v>0</v>
      </c>
      <c r="H222" s="126"/>
      <c r="I222" s="126">
        <f t="shared" si="11"/>
        <v>0</v>
      </c>
      <c r="J222" s="127">
        <f t="shared" si="16"/>
        <v>0</v>
      </c>
      <c r="K222" s="88"/>
    </row>
    <row r="223" spans="1:11" s="21" customFormat="1" ht="41.25" customHeight="1">
      <c r="A223" s="87" t="s">
        <v>203</v>
      </c>
      <c r="B223" s="82" t="s">
        <v>197</v>
      </c>
      <c r="C223" s="83" t="s">
        <v>204</v>
      </c>
      <c r="D223" s="84" t="s">
        <v>58</v>
      </c>
      <c r="E223" s="84">
        <v>31</v>
      </c>
      <c r="F223" s="125"/>
      <c r="G223" s="125">
        <f t="shared" si="10"/>
        <v>0</v>
      </c>
      <c r="H223" s="126"/>
      <c r="I223" s="126">
        <f t="shared" si="11"/>
        <v>0</v>
      </c>
      <c r="J223" s="127">
        <f t="shared" si="16"/>
        <v>0</v>
      </c>
      <c r="K223" s="88"/>
    </row>
    <row r="224" spans="1:11" s="21" customFormat="1" ht="41.25" customHeight="1">
      <c r="A224" s="87" t="s">
        <v>205</v>
      </c>
      <c r="B224" s="82" t="s">
        <v>197</v>
      </c>
      <c r="C224" s="83" t="s">
        <v>206</v>
      </c>
      <c r="D224" s="84" t="s">
        <v>58</v>
      </c>
      <c r="E224" s="84">
        <v>212</v>
      </c>
      <c r="F224" s="125"/>
      <c r="G224" s="125">
        <f t="shared" si="10"/>
        <v>0</v>
      </c>
      <c r="H224" s="126"/>
      <c r="I224" s="126">
        <f t="shared" si="11"/>
        <v>0</v>
      </c>
      <c r="J224" s="127">
        <f t="shared" si="16"/>
        <v>0</v>
      </c>
      <c r="K224" s="88"/>
    </row>
    <row r="225" spans="1:11" s="21" customFormat="1" ht="41.25" customHeight="1">
      <c r="A225" s="87" t="s">
        <v>207</v>
      </c>
      <c r="B225" s="82" t="s">
        <v>208</v>
      </c>
      <c r="C225" s="83" t="s">
        <v>209</v>
      </c>
      <c r="D225" s="84" t="s">
        <v>58</v>
      </c>
      <c r="E225" s="84">
        <v>443</v>
      </c>
      <c r="F225" s="125"/>
      <c r="G225" s="125">
        <f t="shared" si="10"/>
        <v>0</v>
      </c>
      <c r="H225" s="126"/>
      <c r="I225" s="126">
        <f t="shared" si="11"/>
        <v>0</v>
      </c>
      <c r="J225" s="127">
        <f t="shared" si="16"/>
        <v>0</v>
      </c>
      <c r="K225" s="88"/>
    </row>
    <row r="226" spans="1:11" s="21" customFormat="1" ht="41.25" customHeight="1">
      <c r="A226" s="87" t="s">
        <v>210</v>
      </c>
      <c r="B226" s="82" t="s">
        <v>208</v>
      </c>
      <c r="C226" s="83" t="s">
        <v>211</v>
      </c>
      <c r="D226" s="84" t="s">
        <v>58</v>
      </c>
      <c r="E226" s="84">
        <v>443</v>
      </c>
      <c r="F226" s="125"/>
      <c r="G226" s="125">
        <f t="shared" si="10"/>
        <v>0</v>
      </c>
      <c r="H226" s="126"/>
      <c r="I226" s="126">
        <f t="shared" si="11"/>
        <v>0</v>
      </c>
      <c r="J226" s="127">
        <f t="shared" si="16"/>
        <v>0</v>
      </c>
      <c r="K226" s="88"/>
    </row>
    <row r="227" spans="1:11" s="21" customFormat="1" ht="41.25" customHeight="1">
      <c r="A227" s="87" t="s">
        <v>212</v>
      </c>
      <c r="B227" s="82" t="s">
        <v>208</v>
      </c>
      <c r="C227" s="83" t="s">
        <v>213</v>
      </c>
      <c r="D227" s="84" t="s">
        <v>58</v>
      </c>
      <c r="E227" s="84">
        <v>45</v>
      </c>
      <c r="F227" s="125"/>
      <c r="G227" s="125">
        <f t="shared" si="10"/>
        <v>0</v>
      </c>
      <c r="H227" s="126"/>
      <c r="I227" s="126">
        <f t="shared" si="11"/>
        <v>0</v>
      </c>
      <c r="J227" s="127">
        <f t="shared" si="16"/>
        <v>0</v>
      </c>
      <c r="K227" s="88"/>
    </row>
    <row r="228" spans="1:11" s="21" customFormat="1" ht="41.25" customHeight="1">
      <c r="A228" s="87" t="s">
        <v>214</v>
      </c>
      <c r="B228" s="82" t="s">
        <v>208</v>
      </c>
      <c r="C228" s="83" t="s">
        <v>215</v>
      </c>
      <c r="D228" s="84" t="s">
        <v>58</v>
      </c>
      <c r="E228" s="84">
        <v>106</v>
      </c>
      <c r="F228" s="125"/>
      <c r="G228" s="125">
        <f t="shared" si="10"/>
        <v>0</v>
      </c>
      <c r="H228" s="126"/>
      <c r="I228" s="126">
        <f t="shared" si="11"/>
        <v>0</v>
      </c>
      <c r="J228" s="127">
        <f t="shared" si="16"/>
        <v>0</v>
      </c>
      <c r="K228" s="88"/>
    </row>
    <row r="229" spans="1:11" ht="41.25" customHeight="1">
      <c r="A229" s="87" t="s">
        <v>216</v>
      </c>
      <c r="B229" s="82" t="s">
        <v>208</v>
      </c>
      <c r="C229" s="83" t="s">
        <v>217</v>
      </c>
      <c r="D229" s="84" t="s">
        <v>79</v>
      </c>
      <c r="E229" s="84">
        <v>1</v>
      </c>
      <c r="F229" s="125"/>
      <c r="G229" s="125">
        <f t="shared" si="10"/>
        <v>0</v>
      </c>
      <c r="H229" s="126">
        <v>0</v>
      </c>
      <c r="I229" s="126">
        <f t="shared" si="11"/>
        <v>0</v>
      </c>
      <c r="J229" s="127">
        <f t="shared" si="16"/>
        <v>0</v>
      </c>
      <c r="K229" s="88"/>
    </row>
    <row r="230" spans="1:11" s="21" customFormat="1" ht="41.25" customHeight="1">
      <c r="A230" s="87" t="s">
        <v>218</v>
      </c>
      <c r="B230" s="82" t="s">
        <v>219</v>
      </c>
      <c r="C230" s="83" t="s">
        <v>220</v>
      </c>
      <c r="D230" s="84" t="s">
        <v>58</v>
      </c>
      <c r="E230" s="84">
        <v>886</v>
      </c>
      <c r="F230" s="125"/>
      <c r="G230" s="125">
        <f t="shared" si="10"/>
        <v>0</v>
      </c>
      <c r="H230" s="126"/>
      <c r="I230" s="126">
        <f t="shared" si="11"/>
        <v>0</v>
      </c>
      <c r="J230" s="127">
        <f t="shared" si="16"/>
        <v>0</v>
      </c>
      <c r="K230" s="88"/>
    </row>
    <row r="231" spans="1:11" ht="24" customHeight="1">
      <c r="A231" s="111" t="s">
        <v>34</v>
      </c>
      <c r="B231" s="112"/>
      <c r="C231" s="113"/>
      <c r="D231" s="112"/>
      <c r="E231" s="116"/>
      <c r="F231" s="118"/>
      <c r="G231" s="122">
        <f>SUM(G232:G257)</f>
        <v>0</v>
      </c>
      <c r="H231" s="122"/>
      <c r="I231" s="122">
        <f>SUM(I232:I257)</f>
        <v>0</v>
      </c>
      <c r="J231" s="122">
        <f t="shared" ref="J231" si="17">SUM(J232:J257)</f>
        <v>0</v>
      </c>
      <c r="K231" s="114"/>
    </row>
    <row r="232" spans="1:11" s="21" customFormat="1" ht="41.25" customHeight="1">
      <c r="A232" s="87" t="s">
        <v>221</v>
      </c>
      <c r="B232" s="82" t="s">
        <v>222</v>
      </c>
      <c r="C232" s="83" t="s">
        <v>223</v>
      </c>
      <c r="D232" s="84" t="s">
        <v>224</v>
      </c>
      <c r="E232" s="84">
        <v>21746</v>
      </c>
      <c r="F232" s="125"/>
      <c r="G232" s="125">
        <f t="shared" si="10"/>
        <v>0</v>
      </c>
      <c r="H232" s="126"/>
      <c r="I232" s="126">
        <f t="shared" si="11"/>
        <v>0</v>
      </c>
      <c r="J232" s="127">
        <f t="shared" si="16"/>
        <v>0</v>
      </c>
      <c r="K232" s="88" t="s">
        <v>225</v>
      </c>
    </row>
    <row r="233" spans="1:11" s="21" customFormat="1" ht="41.25" customHeight="1">
      <c r="A233" s="87" t="s">
        <v>226</v>
      </c>
      <c r="B233" s="82" t="s">
        <v>222</v>
      </c>
      <c r="C233" s="83" t="s">
        <v>227</v>
      </c>
      <c r="D233" s="84" t="s">
        <v>224</v>
      </c>
      <c r="E233" s="84">
        <v>14691</v>
      </c>
      <c r="F233" s="125"/>
      <c r="G233" s="125">
        <f t="shared" si="10"/>
        <v>0</v>
      </c>
      <c r="H233" s="126"/>
      <c r="I233" s="126">
        <f t="shared" si="11"/>
        <v>0</v>
      </c>
      <c r="J233" s="127">
        <f t="shared" ref="J233:J252" si="18">G233+I233</f>
        <v>0</v>
      </c>
      <c r="K233" s="88" t="s">
        <v>228</v>
      </c>
    </row>
    <row r="234" spans="1:11" s="21" customFormat="1" ht="41.25" customHeight="1">
      <c r="A234" s="87" t="s">
        <v>229</v>
      </c>
      <c r="B234" s="82" t="s">
        <v>222</v>
      </c>
      <c r="C234" s="83" t="s">
        <v>230</v>
      </c>
      <c r="D234" s="84" t="s">
        <v>224</v>
      </c>
      <c r="E234" s="84">
        <v>332</v>
      </c>
      <c r="F234" s="125"/>
      <c r="G234" s="125">
        <f t="shared" si="10"/>
        <v>0</v>
      </c>
      <c r="H234" s="126"/>
      <c r="I234" s="126">
        <f t="shared" si="11"/>
        <v>0</v>
      </c>
      <c r="J234" s="127">
        <f t="shared" si="18"/>
        <v>0</v>
      </c>
      <c r="K234" s="88" t="s">
        <v>231</v>
      </c>
    </row>
    <row r="235" spans="1:11" s="21" customFormat="1" ht="41.25" customHeight="1">
      <c r="A235" s="87" t="s">
        <v>232</v>
      </c>
      <c r="B235" s="82" t="s">
        <v>222</v>
      </c>
      <c r="C235" s="83" t="s">
        <v>233</v>
      </c>
      <c r="D235" s="84" t="s">
        <v>234</v>
      </c>
      <c r="E235" s="84">
        <v>443</v>
      </c>
      <c r="F235" s="125">
        <v>0</v>
      </c>
      <c r="G235" s="125">
        <f t="shared" si="10"/>
        <v>0</v>
      </c>
      <c r="H235" s="126"/>
      <c r="I235" s="126">
        <f t="shared" si="11"/>
        <v>0</v>
      </c>
      <c r="J235" s="127">
        <f t="shared" si="18"/>
        <v>0</v>
      </c>
      <c r="K235" s="88"/>
    </row>
    <row r="236" spans="1:11" s="21" customFormat="1" ht="41.25" customHeight="1">
      <c r="A236" s="87" t="s">
        <v>235</v>
      </c>
      <c r="B236" s="82" t="s">
        <v>222</v>
      </c>
      <c r="C236" s="83" t="s">
        <v>236</v>
      </c>
      <c r="D236" s="84" t="s">
        <v>234</v>
      </c>
      <c r="E236" s="84">
        <v>443</v>
      </c>
      <c r="F236" s="125">
        <v>0</v>
      </c>
      <c r="G236" s="125">
        <f t="shared" si="10"/>
        <v>0</v>
      </c>
      <c r="H236" s="126"/>
      <c r="I236" s="126">
        <f t="shared" si="11"/>
        <v>0</v>
      </c>
      <c r="J236" s="127">
        <f t="shared" si="18"/>
        <v>0</v>
      </c>
      <c r="K236" s="88"/>
    </row>
    <row r="237" spans="1:11" s="21" customFormat="1" ht="41.25" customHeight="1">
      <c r="A237" s="87" t="s">
        <v>237</v>
      </c>
      <c r="B237" s="82" t="s">
        <v>238</v>
      </c>
      <c r="C237" s="83" t="s">
        <v>239</v>
      </c>
      <c r="D237" s="84" t="s">
        <v>224</v>
      </c>
      <c r="E237" s="84">
        <v>5864</v>
      </c>
      <c r="F237" s="125"/>
      <c r="G237" s="125">
        <f t="shared" si="10"/>
        <v>0</v>
      </c>
      <c r="H237" s="126">
        <v>0</v>
      </c>
      <c r="I237" s="126">
        <f t="shared" si="11"/>
        <v>0</v>
      </c>
      <c r="J237" s="127">
        <f t="shared" si="18"/>
        <v>0</v>
      </c>
      <c r="K237" s="88"/>
    </row>
    <row r="238" spans="1:11" s="21" customFormat="1" ht="41.25" customHeight="1">
      <c r="A238" s="87" t="s">
        <v>240</v>
      </c>
      <c r="B238" s="82" t="s">
        <v>238</v>
      </c>
      <c r="C238" s="83" t="s">
        <v>241</v>
      </c>
      <c r="D238" s="84" t="s">
        <v>224</v>
      </c>
      <c r="E238" s="84">
        <v>1850</v>
      </c>
      <c r="F238" s="125"/>
      <c r="G238" s="125">
        <f t="shared" si="10"/>
        <v>0</v>
      </c>
      <c r="H238" s="126">
        <v>0</v>
      </c>
      <c r="I238" s="126">
        <f t="shared" si="11"/>
        <v>0</v>
      </c>
      <c r="J238" s="127">
        <f t="shared" si="18"/>
        <v>0</v>
      </c>
      <c r="K238" s="88"/>
    </row>
    <row r="239" spans="1:11" s="21" customFormat="1" ht="41.25" customHeight="1">
      <c r="A239" s="87" t="s">
        <v>242</v>
      </c>
      <c r="B239" s="82" t="s">
        <v>238</v>
      </c>
      <c r="C239" s="83" t="s">
        <v>243</v>
      </c>
      <c r="D239" s="84" t="s">
        <v>224</v>
      </c>
      <c r="E239" s="84">
        <v>7714</v>
      </c>
      <c r="F239" s="125">
        <v>0</v>
      </c>
      <c r="G239" s="125">
        <f t="shared" si="10"/>
        <v>0</v>
      </c>
      <c r="H239" s="126"/>
      <c r="I239" s="126">
        <f t="shared" si="11"/>
        <v>0</v>
      </c>
      <c r="J239" s="127">
        <f t="shared" si="18"/>
        <v>0</v>
      </c>
      <c r="K239" s="88"/>
    </row>
    <row r="240" spans="1:11" s="21" customFormat="1" ht="41.25" customHeight="1">
      <c r="A240" s="87" t="s">
        <v>244</v>
      </c>
      <c r="B240" s="82" t="s">
        <v>238</v>
      </c>
      <c r="C240" s="83" t="s">
        <v>245</v>
      </c>
      <c r="D240" s="84" t="s">
        <v>224</v>
      </c>
      <c r="E240" s="84">
        <v>3875</v>
      </c>
      <c r="F240" s="125"/>
      <c r="G240" s="125">
        <f t="shared" ref="G240:G303" si="19">E240*F240</f>
        <v>0</v>
      </c>
      <c r="H240" s="126"/>
      <c r="I240" s="126">
        <f t="shared" ref="I240:I256" si="20">E240*H240</f>
        <v>0</v>
      </c>
      <c r="J240" s="127">
        <f t="shared" si="18"/>
        <v>0</v>
      </c>
      <c r="K240" s="88"/>
    </row>
    <row r="241" spans="1:11" s="21" customFormat="1" ht="41.25" customHeight="1">
      <c r="A241" s="87" t="s">
        <v>246</v>
      </c>
      <c r="B241" s="82" t="s">
        <v>238</v>
      </c>
      <c r="C241" s="83" t="s">
        <v>247</v>
      </c>
      <c r="D241" s="84" t="s">
        <v>224</v>
      </c>
      <c r="E241" s="84">
        <v>3875</v>
      </c>
      <c r="F241" s="125"/>
      <c r="G241" s="125">
        <f t="shared" si="19"/>
        <v>0</v>
      </c>
      <c r="H241" s="126"/>
      <c r="I241" s="126">
        <f t="shared" si="20"/>
        <v>0</v>
      </c>
      <c r="J241" s="127">
        <f t="shared" si="18"/>
        <v>0</v>
      </c>
      <c r="K241" s="88" t="s">
        <v>248</v>
      </c>
    </row>
    <row r="242" spans="1:11" s="21" customFormat="1" ht="41.25" customHeight="1">
      <c r="A242" s="87" t="s">
        <v>249</v>
      </c>
      <c r="B242" s="82" t="s">
        <v>238</v>
      </c>
      <c r="C242" s="83" t="s">
        <v>250</v>
      </c>
      <c r="D242" s="84" t="s">
        <v>58</v>
      </c>
      <c r="E242" s="84">
        <v>160</v>
      </c>
      <c r="F242" s="125"/>
      <c r="G242" s="125">
        <f t="shared" si="19"/>
        <v>0</v>
      </c>
      <c r="H242" s="126"/>
      <c r="I242" s="126">
        <f t="shared" si="20"/>
        <v>0</v>
      </c>
      <c r="J242" s="127">
        <f t="shared" si="18"/>
        <v>0</v>
      </c>
      <c r="K242" s="88"/>
    </row>
    <row r="243" spans="1:11" s="21" customFormat="1" ht="41.25" customHeight="1">
      <c r="A243" s="87" t="s">
        <v>251</v>
      </c>
      <c r="B243" s="82" t="s">
        <v>238</v>
      </c>
      <c r="C243" s="83" t="s">
        <v>252</v>
      </c>
      <c r="D243" s="84" t="s">
        <v>58</v>
      </c>
      <c r="E243" s="84">
        <v>120</v>
      </c>
      <c r="F243" s="125"/>
      <c r="G243" s="125">
        <f t="shared" si="19"/>
        <v>0</v>
      </c>
      <c r="H243" s="126"/>
      <c r="I243" s="126">
        <f t="shared" si="20"/>
        <v>0</v>
      </c>
      <c r="J243" s="127">
        <f t="shared" si="18"/>
        <v>0</v>
      </c>
      <c r="K243" s="88"/>
    </row>
    <row r="244" spans="1:11" s="21" customFormat="1" ht="41.25" customHeight="1">
      <c r="A244" s="87" t="s">
        <v>253</v>
      </c>
      <c r="B244" s="82" t="s">
        <v>238</v>
      </c>
      <c r="C244" s="83" t="s">
        <v>254</v>
      </c>
      <c r="D244" s="84" t="s">
        <v>58</v>
      </c>
      <c r="E244" s="84">
        <v>28</v>
      </c>
      <c r="F244" s="125"/>
      <c r="G244" s="125">
        <f t="shared" si="19"/>
        <v>0</v>
      </c>
      <c r="H244" s="126"/>
      <c r="I244" s="126">
        <f t="shared" si="20"/>
        <v>0</v>
      </c>
      <c r="J244" s="127">
        <f t="shared" si="18"/>
        <v>0</v>
      </c>
      <c r="K244" s="88"/>
    </row>
    <row r="245" spans="1:11" s="21" customFormat="1" ht="41.25" customHeight="1">
      <c r="A245" s="87" t="s">
        <v>255</v>
      </c>
      <c r="B245" s="82" t="s">
        <v>238</v>
      </c>
      <c r="C245" s="83" t="s">
        <v>256</v>
      </c>
      <c r="D245" s="84" t="s">
        <v>58</v>
      </c>
      <c r="E245" s="84">
        <v>500</v>
      </c>
      <c r="F245" s="125"/>
      <c r="G245" s="125">
        <f t="shared" si="19"/>
        <v>0</v>
      </c>
      <c r="H245" s="126"/>
      <c r="I245" s="126">
        <f t="shared" si="20"/>
        <v>0</v>
      </c>
      <c r="J245" s="127">
        <f t="shared" si="18"/>
        <v>0</v>
      </c>
      <c r="K245" s="88"/>
    </row>
    <row r="246" spans="1:11" s="21" customFormat="1" ht="41.25" customHeight="1">
      <c r="A246" s="87" t="s">
        <v>257</v>
      </c>
      <c r="B246" s="82" t="s">
        <v>238</v>
      </c>
      <c r="C246" s="83" t="s">
        <v>258</v>
      </c>
      <c r="D246" s="84" t="s">
        <v>224</v>
      </c>
      <c r="E246" s="84">
        <v>7750</v>
      </c>
      <c r="F246" s="125">
        <v>0</v>
      </c>
      <c r="G246" s="125">
        <f t="shared" si="19"/>
        <v>0</v>
      </c>
      <c r="H246" s="126"/>
      <c r="I246" s="126">
        <f t="shared" si="20"/>
        <v>0</v>
      </c>
      <c r="J246" s="127">
        <f t="shared" si="18"/>
        <v>0</v>
      </c>
      <c r="K246" s="88"/>
    </row>
    <row r="247" spans="1:11" s="21" customFormat="1" ht="41.25" customHeight="1">
      <c r="A247" s="87" t="s">
        <v>259</v>
      </c>
      <c r="B247" s="82" t="s">
        <v>260</v>
      </c>
      <c r="C247" s="83" t="s">
        <v>261</v>
      </c>
      <c r="D247" s="84" t="s">
        <v>58</v>
      </c>
      <c r="E247" s="84">
        <v>672</v>
      </c>
      <c r="F247" s="125"/>
      <c r="G247" s="125">
        <f t="shared" si="19"/>
        <v>0</v>
      </c>
      <c r="H247" s="126"/>
      <c r="I247" s="126">
        <f t="shared" si="20"/>
        <v>0</v>
      </c>
      <c r="J247" s="127">
        <f t="shared" si="18"/>
        <v>0</v>
      </c>
      <c r="K247" s="88"/>
    </row>
    <row r="248" spans="1:11" s="21" customFormat="1" ht="41.25" customHeight="1">
      <c r="A248" s="87" t="s">
        <v>262</v>
      </c>
      <c r="B248" s="82" t="s">
        <v>260</v>
      </c>
      <c r="C248" s="83" t="s">
        <v>263</v>
      </c>
      <c r="D248" s="84" t="s">
        <v>264</v>
      </c>
      <c r="E248" s="84">
        <v>672</v>
      </c>
      <c r="F248" s="125">
        <v>0</v>
      </c>
      <c r="G248" s="125">
        <f t="shared" si="19"/>
        <v>0</v>
      </c>
      <c r="H248" s="126"/>
      <c r="I248" s="126">
        <f t="shared" si="20"/>
        <v>0</v>
      </c>
      <c r="J248" s="127">
        <f t="shared" si="18"/>
        <v>0</v>
      </c>
      <c r="K248" s="88"/>
    </row>
    <row r="249" spans="1:11" s="21" customFormat="1" ht="41.25" customHeight="1">
      <c r="A249" s="87" t="s">
        <v>265</v>
      </c>
      <c r="B249" s="82" t="s">
        <v>260</v>
      </c>
      <c r="C249" s="83" t="s">
        <v>266</v>
      </c>
      <c r="D249" s="84" t="s">
        <v>264</v>
      </c>
      <c r="E249" s="84">
        <v>168</v>
      </c>
      <c r="F249" s="125">
        <v>0</v>
      </c>
      <c r="G249" s="125">
        <f t="shared" si="19"/>
        <v>0</v>
      </c>
      <c r="H249" s="126"/>
      <c r="I249" s="126">
        <f t="shared" si="20"/>
        <v>0</v>
      </c>
      <c r="J249" s="127">
        <f t="shared" si="18"/>
        <v>0</v>
      </c>
      <c r="K249" s="88"/>
    </row>
    <row r="250" spans="1:11" s="21" customFormat="1" ht="41.25" customHeight="1">
      <c r="A250" s="87" t="s">
        <v>267</v>
      </c>
      <c r="B250" s="82" t="s">
        <v>268</v>
      </c>
      <c r="C250" s="83" t="s">
        <v>269</v>
      </c>
      <c r="D250" s="84" t="s">
        <v>58</v>
      </c>
      <c r="E250" s="84">
        <v>170</v>
      </c>
      <c r="F250" s="125"/>
      <c r="G250" s="125">
        <f t="shared" si="19"/>
        <v>0</v>
      </c>
      <c r="H250" s="126">
        <v>0</v>
      </c>
      <c r="I250" s="126">
        <f t="shared" si="20"/>
        <v>0</v>
      </c>
      <c r="J250" s="127">
        <f t="shared" si="18"/>
        <v>0</v>
      </c>
      <c r="K250" s="88"/>
    </row>
    <row r="251" spans="1:11" s="21" customFormat="1" ht="41.25" customHeight="1">
      <c r="A251" s="87" t="s">
        <v>270</v>
      </c>
      <c r="B251" s="82" t="s">
        <v>268</v>
      </c>
      <c r="C251" s="83" t="s">
        <v>271</v>
      </c>
      <c r="D251" s="84" t="s">
        <v>58</v>
      </c>
      <c r="E251" s="84">
        <v>195</v>
      </c>
      <c r="F251" s="125"/>
      <c r="G251" s="125">
        <f t="shared" si="19"/>
        <v>0</v>
      </c>
      <c r="H251" s="126">
        <v>0</v>
      </c>
      <c r="I251" s="126">
        <f t="shared" si="20"/>
        <v>0</v>
      </c>
      <c r="J251" s="127">
        <f t="shared" si="18"/>
        <v>0</v>
      </c>
      <c r="K251" s="88"/>
    </row>
    <row r="252" spans="1:11" s="21" customFormat="1" ht="41.25" customHeight="1">
      <c r="A252" s="87" t="s">
        <v>272</v>
      </c>
      <c r="B252" s="82" t="s">
        <v>268</v>
      </c>
      <c r="C252" s="83" t="s">
        <v>273</v>
      </c>
      <c r="D252" s="84" t="s">
        <v>58</v>
      </c>
      <c r="E252" s="84">
        <v>97</v>
      </c>
      <c r="F252" s="125"/>
      <c r="G252" s="125">
        <f t="shared" si="19"/>
        <v>0</v>
      </c>
      <c r="H252" s="126">
        <v>0</v>
      </c>
      <c r="I252" s="126">
        <f t="shared" si="20"/>
        <v>0</v>
      </c>
      <c r="J252" s="127">
        <f t="shared" si="18"/>
        <v>0</v>
      </c>
      <c r="K252" s="88"/>
    </row>
    <row r="253" spans="1:11" ht="41.25" customHeight="1">
      <c r="A253" s="87" t="s">
        <v>274</v>
      </c>
      <c r="B253" s="82" t="s">
        <v>268</v>
      </c>
      <c r="C253" s="83" t="s">
        <v>275</v>
      </c>
      <c r="D253" s="84" t="s">
        <v>58</v>
      </c>
      <c r="E253" s="84">
        <v>25</v>
      </c>
      <c r="F253" s="125"/>
      <c r="G253" s="125">
        <f t="shared" si="19"/>
        <v>0</v>
      </c>
      <c r="H253" s="126">
        <v>0</v>
      </c>
      <c r="I253" s="126">
        <f t="shared" si="20"/>
        <v>0</v>
      </c>
      <c r="J253" s="127">
        <f t="shared" ref="J253:J285" si="21">G253+I253</f>
        <v>0</v>
      </c>
      <c r="K253" s="88"/>
    </row>
    <row r="254" spans="1:11" ht="41.25" customHeight="1">
      <c r="A254" s="87" t="s">
        <v>276</v>
      </c>
      <c r="B254" s="82" t="s">
        <v>268</v>
      </c>
      <c r="C254" s="83" t="s">
        <v>277</v>
      </c>
      <c r="D254" s="84" t="s">
        <v>58</v>
      </c>
      <c r="E254" s="84">
        <v>40</v>
      </c>
      <c r="F254" s="125"/>
      <c r="G254" s="125">
        <f t="shared" si="19"/>
        <v>0</v>
      </c>
      <c r="H254" s="126">
        <v>0</v>
      </c>
      <c r="I254" s="126">
        <f t="shared" si="20"/>
        <v>0</v>
      </c>
      <c r="J254" s="127">
        <f t="shared" si="21"/>
        <v>0</v>
      </c>
      <c r="K254" s="88"/>
    </row>
    <row r="255" spans="1:11" ht="41.25" customHeight="1">
      <c r="A255" s="87" t="s">
        <v>278</v>
      </c>
      <c r="B255" s="82" t="s">
        <v>268</v>
      </c>
      <c r="C255" s="83" t="s">
        <v>279</v>
      </c>
      <c r="D255" s="84" t="s">
        <v>58</v>
      </c>
      <c r="E255" s="84">
        <v>40</v>
      </c>
      <c r="F255" s="125"/>
      <c r="G255" s="125">
        <f t="shared" si="19"/>
        <v>0</v>
      </c>
      <c r="H255" s="126">
        <v>0</v>
      </c>
      <c r="I255" s="126">
        <f t="shared" si="20"/>
        <v>0</v>
      </c>
      <c r="J255" s="127">
        <f t="shared" si="21"/>
        <v>0</v>
      </c>
      <c r="K255" s="88"/>
    </row>
    <row r="256" spans="1:11" ht="41.25" customHeight="1">
      <c r="A256" s="87" t="s">
        <v>280</v>
      </c>
      <c r="B256" s="82" t="s">
        <v>268</v>
      </c>
      <c r="C256" s="83" t="s">
        <v>281</v>
      </c>
      <c r="D256" s="84" t="s">
        <v>58</v>
      </c>
      <c r="E256" s="84">
        <v>20</v>
      </c>
      <c r="F256" s="125"/>
      <c r="G256" s="125">
        <f t="shared" si="19"/>
        <v>0</v>
      </c>
      <c r="H256" s="126">
        <v>0</v>
      </c>
      <c r="I256" s="126">
        <f t="shared" si="20"/>
        <v>0</v>
      </c>
      <c r="J256" s="127">
        <f t="shared" si="21"/>
        <v>0</v>
      </c>
      <c r="K256" s="88"/>
    </row>
    <row r="257" spans="1:11" ht="41.25" customHeight="1">
      <c r="A257" s="87"/>
      <c r="B257" s="85"/>
      <c r="C257" s="109" t="s">
        <v>282</v>
      </c>
      <c r="D257" s="86"/>
      <c r="E257" s="86"/>
      <c r="F257" s="121"/>
      <c r="G257" s="121"/>
      <c r="H257" s="120"/>
      <c r="I257" s="120"/>
      <c r="J257" s="120"/>
      <c r="K257" s="89"/>
    </row>
    <row r="258" spans="1:11" ht="24" customHeight="1">
      <c r="A258" s="111" t="s">
        <v>35</v>
      </c>
      <c r="B258" s="112"/>
      <c r="C258" s="113"/>
      <c r="D258" s="112"/>
      <c r="E258" s="116"/>
      <c r="F258" s="118"/>
      <c r="G258" s="122">
        <f>SUM(G259:G311)</f>
        <v>0</v>
      </c>
      <c r="H258" s="122"/>
      <c r="I258" s="122">
        <f t="shared" ref="I258:J258" si="22">SUM(I259:I311)</f>
        <v>0</v>
      </c>
      <c r="J258" s="122">
        <f t="shared" si="22"/>
        <v>0</v>
      </c>
      <c r="K258" s="114"/>
    </row>
    <row r="259" spans="1:11" ht="41.25" customHeight="1">
      <c r="A259" s="87" t="s">
        <v>283</v>
      </c>
      <c r="B259" s="82" t="s">
        <v>284</v>
      </c>
      <c r="C259" s="83" t="s">
        <v>285</v>
      </c>
      <c r="D259" s="84" t="s">
        <v>224</v>
      </c>
      <c r="E259" s="84">
        <v>234</v>
      </c>
      <c r="F259" s="125"/>
      <c r="G259" s="125">
        <f t="shared" si="19"/>
        <v>0</v>
      </c>
      <c r="H259" s="126"/>
      <c r="I259" s="126">
        <f t="shared" ref="I259:I322" si="23">E259*H259</f>
        <v>0</v>
      </c>
      <c r="J259" s="127">
        <f t="shared" si="21"/>
        <v>0</v>
      </c>
      <c r="K259" s="88"/>
    </row>
    <row r="260" spans="1:11" ht="41.25" customHeight="1">
      <c r="A260" s="87" t="s">
        <v>286</v>
      </c>
      <c r="B260" s="82" t="s">
        <v>284</v>
      </c>
      <c r="C260" s="83" t="s">
        <v>287</v>
      </c>
      <c r="D260" s="84" t="s">
        <v>224</v>
      </c>
      <c r="E260" s="84">
        <v>767</v>
      </c>
      <c r="F260" s="125"/>
      <c r="G260" s="125">
        <f t="shared" si="19"/>
        <v>0</v>
      </c>
      <c r="H260" s="126"/>
      <c r="I260" s="126">
        <f t="shared" si="23"/>
        <v>0</v>
      </c>
      <c r="J260" s="127">
        <f t="shared" si="21"/>
        <v>0</v>
      </c>
      <c r="K260" s="88" t="s">
        <v>288</v>
      </c>
    </row>
    <row r="261" spans="1:11" ht="41.25" customHeight="1">
      <c r="A261" s="87" t="s">
        <v>289</v>
      </c>
      <c r="B261" s="82" t="s">
        <v>284</v>
      </c>
      <c r="C261" s="83" t="s">
        <v>290</v>
      </c>
      <c r="D261" s="84" t="s">
        <v>224</v>
      </c>
      <c r="E261" s="84">
        <v>1586</v>
      </c>
      <c r="F261" s="125"/>
      <c r="G261" s="125">
        <f t="shared" si="19"/>
        <v>0</v>
      </c>
      <c r="H261" s="126"/>
      <c r="I261" s="126">
        <f t="shared" si="23"/>
        <v>0</v>
      </c>
      <c r="J261" s="127">
        <f t="shared" si="21"/>
        <v>0</v>
      </c>
      <c r="K261" s="88" t="s">
        <v>291</v>
      </c>
    </row>
    <row r="262" spans="1:11" ht="41.25" customHeight="1">
      <c r="A262" s="87" t="s">
        <v>292</v>
      </c>
      <c r="B262" s="82" t="s">
        <v>284</v>
      </c>
      <c r="C262" s="83" t="s">
        <v>293</v>
      </c>
      <c r="D262" s="84" t="s">
        <v>224</v>
      </c>
      <c r="E262" s="84">
        <v>416</v>
      </c>
      <c r="F262" s="125"/>
      <c r="G262" s="125">
        <f t="shared" si="19"/>
        <v>0</v>
      </c>
      <c r="H262" s="126"/>
      <c r="I262" s="126">
        <f t="shared" si="23"/>
        <v>0</v>
      </c>
      <c r="J262" s="127">
        <f t="shared" si="21"/>
        <v>0</v>
      </c>
      <c r="K262" s="88"/>
    </row>
    <row r="263" spans="1:11" ht="41.25" customHeight="1">
      <c r="A263" s="87" t="s">
        <v>294</v>
      </c>
      <c r="B263" s="82" t="s">
        <v>284</v>
      </c>
      <c r="C263" s="83" t="s">
        <v>295</v>
      </c>
      <c r="D263" s="84" t="s">
        <v>224</v>
      </c>
      <c r="E263" s="84">
        <v>125</v>
      </c>
      <c r="F263" s="125"/>
      <c r="G263" s="125">
        <f t="shared" si="19"/>
        <v>0</v>
      </c>
      <c r="H263" s="126"/>
      <c r="I263" s="126">
        <f t="shared" si="23"/>
        <v>0</v>
      </c>
      <c r="J263" s="127">
        <f t="shared" si="21"/>
        <v>0</v>
      </c>
      <c r="K263" s="88"/>
    </row>
    <row r="264" spans="1:11" ht="41.25" customHeight="1">
      <c r="A264" s="87" t="s">
        <v>296</v>
      </c>
      <c r="B264" s="82" t="s">
        <v>284</v>
      </c>
      <c r="C264" s="83" t="s">
        <v>297</v>
      </c>
      <c r="D264" s="84" t="s">
        <v>224</v>
      </c>
      <c r="E264" s="84">
        <v>559</v>
      </c>
      <c r="F264" s="125"/>
      <c r="G264" s="125">
        <f t="shared" si="19"/>
        <v>0</v>
      </c>
      <c r="H264" s="126"/>
      <c r="I264" s="126">
        <f t="shared" si="23"/>
        <v>0</v>
      </c>
      <c r="J264" s="127">
        <f t="shared" si="21"/>
        <v>0</v>
      </c>
      <c r="K264" s="88"/>
    </row>
    <row r="265" spans="1:11" ht="41.25" customHeight="1">
      <c r="A265" s="87" t="s">
        <v>298</v>
      </c>
      <c r="B265" s="82" t="s">
        <v>284</v>
      </c>
      <c r="C265" s="83" t="s">
        <v>299</v>
      </c>
      <c r="D265" s="84" t="s">
        <v>224</v>
      </c>
      <c r="E265" s="84">
        <v>137</v>
      </c>
      <c r="F265" s="125"/>
      <c r="G265" s="125">
        <f t="shared" si="19"/>
        <v>0</v>
      </c>
      <c r="H265" s="126"/>
      <c r="I265" s="126">
        <f t="shared" si="23"/>
        <v>0</v>
      </c>
      <c r="J265" s="127">
        <f t="shared" si="21"/>
        <v>0</v>
      </c>
      <c r="K265" s="88"/>
    </row>
    <row r="266" spans="1:11" ht="41.25" customHeight="1">
      <c r="A266" s="87" t="s">
        <v>300</v>
      </c>
      <c r="B266" s="82" t="s">
        <v>284</v>
      </c>
      <c r="C266" s="83" t="s">
        <v>301</v>
      </c>
      <c r="D266" s="84" t="s">
        <v>224</v>
      </c>
      <c r="E266" s="84">
        <v>982</v>
      </c>
      <c r="F266" s="125"/>
      <c r="G266" s="125">
        <f t="shared" si="19"/>
        <v>0</v>
      </c>
      <c r="H266" s="126"/>
      <c r="I266" s="126">
        <f t="shared" si="23"/>
        <v>0</v>
      </c>
      <c r="J266" s="127">
        <f t="shared" si="21"/>
        <v>0</v>
      </c>
      <c r="K266" s="88"/>
    </row>
    <row r="267" spans="1:11" ht="41.25" customHeight="1">
      <c r="A267" s="87" t="s">
        <v>302</v>
      </c>
      <c r="B267" s="82" t="s">
        <v>303</v>
      </c>
      <c r="C267" s="83" t="s">
        <v>304</v>
      </c>
      <c r="D267" s="84" t="s">
        <v>224</v>
      </c>
      <c r="E267" s="84">
        <v>220</v>
      </c>
      <c r="F267" s="125"/>
      <c r="G267" s="125">
        <f t="shared" si="19"/>
        <v>0</v>
      </c>
      <c r="H267" s="126"/>
      <c r="I267" s="126">
        <f t="shared" si="23"/>
        <v>0</v>
      </c>
      <c r="J267" s="127">
        <f t="shared" si="21"/>
        <v>0</v>
      </c>
      <c r="K267" s="88" t="s">
        <v>305</v>
      </c>
    </row>
    <row r="268" spans="1:11" ht="41.25" customHeight="1">
      <c r="A268" s="87" t="s">
        <v>306</v>
      </c>
      <c r="B268" s="82" t="s">
        <v>303</v>
      </c>
      <c r="C268" s="83" t="s">
        <v>307</v>
      </c>
      <c r="D268" s="84" t="s">
        <v>224</v>
      </c>
      <c r="E268" s="84">
        <v>160</v>
      </c>
      <c r="F268" s="125"/>
      <c r="G268" s="125">
        <f t="shared" si="19"/>
        <v>0</v>
      </c>
      <c r="H268" s="126"/>
      <c r="I268" s="126">
        <f t="shared" si="23"/>
        <v>0</v>
      </c>
      <c r="J268" s="127">
        <f t="shared" si="21"/>
        <v>0</v>
      </c>
      <c r="K268" s="88" t="s">
        <v>308</v>
      </c>
    </row>
    <row r="269" spans="1:11" ht="41.25" customHeight="1">
      <c r="A269" s="87" t="s">
        <v>309</v>
      </c>
      <c r="B269" s="82" t="s">
        <v>303</v>
      </c>
      <c r="C269" s="83" t="s">
        <v>310</v>
      </c>
      <c r="D269" s="84" t="s">
        <v>224</v>
      </c>
      <c r="E269" s="84">
        <v>120</v>
      </c>
      <c r="F269" s="125"/>
      <c r="G269" s="125">
        <f t="shared" si="19"/>
        <v>0</v>
      </c>
      <c r="H269" s="126"/>
      <c r="I269" s="126">
        <f t="shared" si="23"/>
        <v>0</v>
      </c>
      <c r="J269" s="127">
        <f t="shared" si="21"/>
        <v>0</v>
      </c>
      <c r="K269" s="88"/>
    </row>
    <row r="270" spans="1:11" ht="41.25" customHeight="1">
      <c r="A270" s="87" t="s">
        <v>311</v>
      </c>
      <c r="B270" s="82" t="s">
        <v>312</v>
      </c>
      <c r="C270" s="83" t="s">
        <v>313</v>
      </c>
      <c r="D270" s="84" t="s">
        <v>224</v>
      </c>
      <c r="E270" s="84">
        <v>350</v>
      </c>
      <c r="F270" s="125"/>
      <c r="G270" s="125">
        <f t="shared" si="19"/>
        <v>0</v>
      </c>
      <c r="H270" s="126"/>
      <c r="I270" s="126">
        <f t="shared" si="23"/>
        <v>0</v>
      </c>
      <c r="J270" s="127">
        <f t="shared" si="21"/>
        <v>0</v>
      </c>
      <c r="K270" s="88"/>
    </row>
    <row r="271" spans="1:11" ht="41.25" customHeight="1">
      <c r="A271" s="87" t="s">
        <v>314</v>
      </c>
      <c r="B271" s="82" t="s">
        <v>312</v>
      </c>
      <c r="C271" s="83" t="s">
        <v>315</v>
      </c>
      <c r="D271" s="84" t="s">
        <v>224</v>
      </c>
      <c r="E271" s="84">
        <v>250</v>
      </c>
      <c r="F271" s="125"/>
      <c r="G271" s="125">
        <f t="shared" si="19"/>
        <v>0</v>
      </c>
      <c r="H271" s="126"/>
      <c r="I271" s="126">
        <f t="shared" si="23"/>
        <v>0</v>
      </c>
      <c r="J271" s="127">
        <f t="shared" si="21"/>
        <v>0</v>
      </c>
      <c r="K271" s="88"/>
    </row>
    <row r="272" spans="1:11" ht="41.25" customHeight="1">
      <c r="A272" s="87" t="s">
        <v>316</v>
      </c>
      <c r="B272" s="82" t="s">
        <v>312</v>
      </c>
      <c r="C272" s="83" t="s">
        <v>317</v>
      </c>
      <c r="D272" s="84" t="s">
        <v>224</v>
      </c>
      <c r="E272" s="84">
        <v>120</v>
      </c>
      <c r="F272" s="125"/>
      <c r="G272" s="125">
        <f t="shared" si="19"/>
        <v>0</v>
      </c>
      <c r="H272" s="126"/>
      <c r="I272" s="126">
        <f t="shared" si="23"/>
        <v>0</v>
      </c>
      <c r="J272" s="127">
        <f t="shared" si="21"/>
        <v>0</v>
      </c>
      <c r="K272" s="88"/>
    </row>
    <row r="273" spans="1:12" ht="41.25" customHeight="1">
      <c r="A273" s="87" t="s">
        <v>318</v>
      </c>
      <c r="B273" s="82" t="s">
        <v>312</v>
      </c>
      <c r="C273" s="83" t="s">
        <v>319</v>
      </c>
      <c r="D273" s="84" t="s">
        <v>224</v>
      </c>
      <c r="E273" s="84">
        <v>80</v>
      </c>
      <c r="F273" s="125"/>
      <c r="G273" s="125">
        <f t="shared" si="19"/>
        <v>0</v>
      </c>
      <c r="H273" s="126"/>
      <c r="I273" s="126">
        <f t="shared" si="23"/>
        <v>0</v>
      </c>
      <c r="J273" s="127">
        <f t="shared" si="21"/>
        <v>0</v>
      </c>
      <c r="K273" s="88"/>
    </row>
    <row r="274" spans="1:12" ht="41.25" customHeight="1">
      <c r="A274" s="87" t="s">
        <v>320</v>
      </c>
      <c r="B274" s="82" t="s">
        <v>312</v>
      </c>
      <c r="C274" s="83" t="s">
        <v>321</v>
      </c>
      <c r="D274" s="84" t="s">
        <v>58</v>
      </c>
      <c r="E274" s="84">
        <v>220</v>
      </c>
      <c r="F274" s="125"/>
      <c r="G274" s="125">
        <f t="shared" si="19"/>
        <v>0</v>
      </c>
      <c r="H274" s="126"/>
      <c r="I274" s="126">
        <f t="shared" si="23"/>
        <v>0</v>
      </c>
      <c r="J274" s="127">
        <f t="shared" si="21"/>
        <v>0</v>
      </c>
      <c r="K274" s="88"/>
    </row>
    <row r="275" spans="1:12" ht="41.25" customHeight="1">
      <c r="A275" s="87" t="s">
        <v>322</v>
      </c>
      <c r="B275" s="82" t="s">
        <v>312</v>
      </c>
      <c r="C275" s="83" t="s">
        <v>323</v>
      </c>
      <c r="D275" s="84" t="s">
        <v>58</v>
      </c>
      <c r="E275" s="84">
        <v>180</v>
      </c>
      <c r="F275" s="125"/>
      <c r="G275" s="125">
        <f t="shared" si="19"/>
        <v>0</v>
      </c>
      <c r="H275" s="126"/>
      <c r="I275" s="126">
        <f t="shared" si="23"/>
        <v>0</v>
      </c>
      <c r="J275" s="127">
        <f t="shared" si="21"/>
        <v>0</v>
      </c>
      <c r="K275" s="88"/>
    </row>
    <row r="276" spans="1:12" ht="41.25" customHeight="1">
      <c r="A276" s="87" t="s">
        <v>324</v>
      </c>
      <c r="B276" s="82" t="s">
        <v>312</v>
      </c>
      <c r="C276" s="83" t="s">
        <v>325</v>
      </c>
      <c r="D276" s="84" t="s">
        <v>58</v>
      </c>
      <c r="E276" s="84">
        <v>650</v>
      </c>
      <c r="F276" s="125"/>
      <c r="G276" s="125">
        <f t="shared" si="19"/>
        <v>0</v>
      </c>
      <c r="H276" s="126"/>
      <c r="I276" s="126">
        <f t="shared" si="23"/>
        <v>0</v>
      </c>
      <c r="J276" s="127">
        <f t="shared" si="21"/>
        <v>0</v>
      </c>
      <c r="K276" s="88"/>
    </row>
    <row r="277" spans="1:12" ht="41.25" customHeight="1">
      <c r="A277" s="87" t="s">
        <v>326</v>
      </c>
      <c r="B277" s="82" t="s">
        <v>312</v>
      </c>
      <c r="C277" s="83" t="s">
        <v>327</v>
      </c>
      <c r="D277" s="84" t="s">
        <v>328</v>
      </c>
      <c r="E277" s="84">
        <v>1</v>
      </c>
      <c r="F277" s="125"/>
      <c r="G277" s="125">
        <f t="shared" si="19"/>
        <v>0</v>
      </c>
      <c r="H277" s="126"/>
      <c r="I277" s="126">
        <f t="shared" si="23"/>
        <v>0</v>
      </c>
      <c r="J277" s="127">
        <f t="shared" si="21"/>
        <v>0</v>
      </c>
      <c r="K277" s="88"/>
    </row>
    <row r="278" spans="1:12" ht="41.25" customHeight="1">
      <c r="A278" s="87" t="s">
        <v>329</v>
      </c>
      <c r="B278" s="82" t="s">
        <v>330</v>
      </c>
      <c r="C278" s="83" t="s">
        <v>331</v>
      </c>
      <c r="D278" s="84" t="s">
        <v>58</v>
      </c>
      <c r="E278" s="84">
        <v>1502</v>
      </c>
      <c r="F278" s="125"/>
      <c r="G278" s="125">
        <f t="shared" si="19"/>
        <v>0</v>
      </c>
      <c r="H278" s="126"/>
      <c r="I278" s="126">
        <f t="shared" si="23"/>
        <v>0</v>
      </c>
      <c r="J278" s="127">
        <f t="shared" si="21"/>
        <v>0</v>
      </c>
      <c r="K278" s="88"/>
    </row>
    <row r="279" spans="1:12" ht="41.25" customHeight="1">
      <c r="A279" s="87" t="s">
        <v>332</v>
      </c>
      <c r="B279" s="82" t="s">
        <v>330</v>
      </c>
      <c r="C279" s="83" t="s">
        <v>333</v>
      </c>
      <c r="D279" s="84" t="s">
        <v>58</v>
      </c>
      <c r="E279" s="84">
        <v>387</v>
      </c>
      <c r="F279" s="125"/>
      <c r="G279" s="125">
        <f t="shared" si="19"/>
        <v>0</v>
      </c>
      <c r="H279" s="126"/>
      <c r="I279" s="126">
        <f t="shared" si="23"/>
        <v>0</v>
      </c>
      <c r="J279" s="127">
        <f t="shared" si="21"/>
        <v>0</v>
      </c>
      <c r="K279" s="88"/>
    </row>
    <row r="280" spans="1:12" ht="41.25" customHeight="1">
      <c r="A280" s="87" t="s">
        <v>334</v>
      </c>
      <c r="B280" s="82" t="s">
        <v>330</v>
      </c>
      <c r="C280" s="83" t="s">
        <v>335</v>
      </c>
      <c r="D280" s="84" t="s">
        <v>58</v>
      </c>
      <c r="E280" s="84">
        <v>968</v>
      </c>
      <c r="F280" s="125"/>
      <c r="G280" s="125">
        <f t="shared" si="19"/>
        <v>0</v>
      </c>
      <c r="H280" s="126"/>
      <c r="I280" s="126">
        <f t="shared" si="23"/>
        <v>0</v>
      </c>
      <c r="J280" s="127">
        <f t="shared" si="21"/>
        <v>0</v>
      </c>
      <c r="K280" s="88"/>
    </row>
    <row r="281" spans="1:12" ht="41.25" customHeight="1">
      <c r="A281" s="87" t="s">
        <v>336</v>
      </c>
      <c r="B281" s="82" t="s">
        <v>330</v>
      </c>
      <c r="C281" s="83" t="s">
        <v>337</v>
      </c>
      <c r="D281" s="84" t="s">
        <v>58</v>
      </c>
      <c r="E281" s="84">
        <v>1661</v>
      </c>
      <c r="F281" s="125"/>
      <c r="G281" s="125">
        <f t="shared" si="19"/>
        <v>0</v>
      </c>
      <c r="H281" s="126"/>
      <c r="I281" s="126">
        <f t="shared" si="23"/>
        <v>0</v>
      </c>
      <c r="J281" s="127">
        <f t="shared" si="21"/>
        <v>0</v>
      </c>
      <c r="K281" s="88" t="s">
        <v>338</v>
      </c>
    </row>
    <row r="282" spans="1:12" ht="41.25" customHeight="1">
      <c r="A282" s="87" t="s">
        <v>339</v>
      </c>
      <c r="B282" s="82" t="s">
        <v>330</v>
      </c>
      <c r="C282" s="83" t="s">
        <v>340</v>
      </c>
      <c r="D282" s="84" t="s">
        <v>58</v>
      </c>
      <c r="E282" s="84">
        <v>1195</v>
      </c>
      <c r="F282" s="125"/>
      <c r="G282" s="125">
        <f t="shared" si="19"/>
        <v>0</v>
      </c>
      <c r="H282" s="126"/>
      <c r="I282" s="126">
        <f t="shared" si="23"/>
        <v>0</v>
      </c>
      <c r="J282" s="127">
        <f t="shared" si="21"/>
        <v>0</v>
      </c>
      <c r="K282" s="88"/>
    </row>
    <row r="283" spans="1:12" ht="41.25" customHeight="1">
      <c r="A283" s="87" t="s">
        <v>341</v>
      </c>
      <c r="B283" s="82" t="s">
        <v>330</v>
      </c>
      <c r="C283" s="83" t="s">
        <v>342</v>
      </c>
      <c r="D283" s="110" t="s">
        <v>58</v>
      </c>
      <c r="E283" s="117">
        <v>3323</v>
      </c>
      <c r="F283" s="125"/>
      <c r="G283" s="125">
        <f t="shared" si="19"/>
        <v>0</v>
      </c>
      <c r="H283" s="126"/>
      <c r="I283" s="126">
        <f t="shared" si="23"/>
        <v>0</v>
      </c>
      <c r="J283" s="127">
        <f t="shared" si="21"/>
        <v>0</v>
      </c>
      <c r="K283" s="90"/>
      <c r="L283" s="50"/>
    </row>
    <row r="284" spans="1:12" ht="41.25" customHeight="1">
      <c r="A284" s="87" t="s">
        <v>343</v>
      </c>
      <c r="B284" s="82" t="s">
        <v>330</v>
      </c>
      <c r="C284" s="83" t="s">
        <v>344</v>
      </c>
      <c r="D284" s="84" t="s">
        <v>58</v>
      </c>
      <c r="E284" s="84">
        <v>1127</v>
      </c>
      <c r="F284" s="125"/>
      <c r="G284" s="125">
        <f t="shared" si="19"/>
        <v>0</v>
      </c>
      <c r="H284" s="126"/>
      <c r="I284" s="126">
        <f t="shared" si="23"/>
        <v>0</v>
      </c>
      <c r="J284" s="127">
        <f t="shared" si="21"/>
        <v>0</v>
      </c>
      <c r="K284" s="88"/>
    </row>
    <row r="285" spans="1:12" ht="41.25" customHeight="1">
      <c r="A285" s="87" t="s">
        <v>345</v>
      </c>
      <c r="B285" s="82" t="s">
        <v>330</v>
      </c>
      <c r="C285" s="83" t="s">
        <v>346</v>
      </c>
      <c r="D285" s="84" t="s">
        <v>328</v>
      </c>
      <c r="E285" s="84">
        <v>1</v>
      </c>
      <c r="F285" s="125"/>
      <c r="G285" s="125">
        <f t="shared" si="19"/>
        <v>0</v>
      </c>
      <c r="H285" s="126"/>
      <c r="I285" s="126">
        <f t="shared" si="23"/>
        <v>0</v>
      </c>
      <c r="J285" s="127">
        <f t="shared" si="21"/>
        <v>0</v>
      </c>
      <c r="K285" s="88"/>
    </row>
    <row r="286" spans="1:12" ht="41.25" customHeight="1">
      <c r="A286" s="87" t="s">
        <v>347</v>
      </c>
      <c r="B286" s="82" t="s">
        <v>348</v>
      </c>
      <c r="C286" s="83" t="s">
        <v>349</v>
      </c>
      <c r="D286" s="84" t="s">
        <v>58</v>
      </c>
      <c r="E286" s="84">
        <v>750</v>
      </c>
      <c r="F286" s="125"/>
      <c r="G286" s="125">
        <f t="shared" si="19"/>
        <v>0</v>
      </c>
      <c r="H286" s="126"/>
      <c r="I286" s="126">
        <f t="shared" si="23"/>
        <v>0</v>
      </c>
      <c r="J286" s="127">
        <f t="shared" ref="J286:J338" si="24">G286+I286</f>
        <v>0</v>
      </c>
      <c r="K286" s="88"/>
    </row>
    <row r="287" spans="1:12" ht="41.25" customHeight="1">
      <c r="A287" s="87" t="s">
        <v>350</v>
      </c>
      <c r="B287" s="82" t="s">
        <v>348</v>
      </c>
      <c r="C287" s="83" t="s">
        <v>351</v>
      </c>
      <c r="D287" s="84" t="s">
        <v>58</v>
      </c>
      <c r="E287" s="84">
        <v>194</v>
      </c>
      <c r="F287" s="125"/>
      <c r="G287" s="125">
        <f t="shared" si="19"/>
        <v>0</v>
      </c>
      <c r="H287" s="126"/>
      <c r="I287" s="126">
        <f t="shared" si="23"/>
        <v>0</v>
      </c>
      <c r="J287" s="127">
        <f t="shared" si="24"/>
        <v>0</v>
      </c>
      <c r="K287" s="88"/>
    </row>
    <row r="288" spans="1:12" ht="41.25" customHeight="1">
      <c r="A288" s="87" t="s">
        <v>352</v>
      </c>
      <c r="B288" s="82" t="s">
        <v>348</v>
      </c>
      <c r="C288" s="83" t="s">
        <v>353</v>
      </c>
      <c r="D288" s="84" t="s">
        <v>58</v>
      </c>
      <c r="E288" s="84">
        <v>388</v>
      </c>
      <c r="F288" s="125"/>
      <c r="G288" s="125">
        <f t="shared" si="19"/>
        <v>0</v>
      </c>
      <c r="H288" s="126"/>
      <c r="I288" s="126">
        <f t="shared" si="23"/>
        <v>0</v>
      </c>
      <c r="J288" s="127">
        <f t="shared" si="24"/>
        <v>0</v>
      </c>
      <c r="K288" s="88"/>
    </row>
    <row r="289" spans="1:11" ht="41.25" customHeight="1">
      <c r="A289" s="87" t="s">
        <v>354</v>
      </c>
      <c r="B289" s="82" t="s">
        <v>348</v>
      </c>
      <c r="C289" s="83" t="s">
        <v>355</v>
      </c>
      <c r="D289" s="84" t="s">
        <v>58</v>
      </c>
      <c r="E289" s="84">
        <v>95</v>
      </c>
      <c r="F289" s="125"/>
      <c r="G289" s="125">
        <f t="shared" si="19"/>
        <v>0</v>
      </c>
      <c r="H289" s="126"/>
      <c r="I289" s="126">
        <f t="shared" si="23"/>
        <v>0</v>
      </c>
      <c r="J289" s="127">
        <f t="shared" si="24"/>
        <v>0</v>
      </c>
      <c r="K289" s="88" t="s">
        <v>356</v>
      </c>
    </row>
    <row r="290" spans="1:11" ht="41.25" customHeight="1">
      <c r="A290" s="87" t="s">
        <v>357</v>
      </c>
      <c r="B290" s="82" t="s">
        <v>348</v>
      </c>
      <c r="C290" s="83" t="s">
        <v>358</v>
      </c>
      <c r="D290" s="84" t="s">
        <v>58</v>
      </c>
      <c r="E290" s="84">
        <v>35</v>
      </c>
      <c r="F290" s="125"/>
      <c r="G290" s="125">
        <f t="shared" si="19"/>
        <v>0</v>
      </c>
      <c r="H290" s="126"/>
      <c r="I290" s="126">
        <f t="shared" si="23"/>
        <v>0</v>
      </c>
      <c r="J290" s="127">
        <f t="shared" si="24"/>
        <v>0</v>
      </c>
      <c r="K290" s="88"/>
    </row>
    <row r="291" spans="1:11" ht="41.25" customHeight="1">
      <c r="A291" s="87" t="s">
        <v>359</v>
      </c>
      <c r="B291" s="82" t="s">
        <v>348</v>
      </c>
      <c r="C291" s="83" t="s">
        <v>360</v>
      </c>
      <c r="D291" s="84" t="s">
        <v>58</v>
      </c>
      <c r="E291" s="84">
        <v>120</v>
      </c>
      <c r="F291" s="125"/>
      <c r="G291" s="125">
        <f t="shared" si="19"/>
        <v>0</v>
      </c>
      <c r="H291" s="126"/>
      <c r="I291" s="126">
        <f t="shared" si="23"/>
        <v>0</v>
      </c>
      <c r="J291" s="127">
        <f t="shared" si="24"/>
        <v>0</v>
      </c>
      <c r="K291" s="88" t="s">
        <v>361</v>
      </c>
    </row>
    <row r="292" spans="1:11" ht="41.25" customHeight="1">
      <c r="A292" s="87" t="s">
        <v>362</v>
      </c>
      <c r="B292" s="82" t="s">
        <v>348</v>
      </c>
      <c r="C292" s="83" t="s">
        <v>363</v>
      </c>
      <c r="D292" s="84" t="s">
        <v>58</v>
      </c>
      <c r="E292" s="84">
        <v>65</v>
      </c>
      <c r="F292" s="125"/>
      <c r="G292" s="125">
        <f t="shared" si="19"/>
        <v>0</v>
      </c>
      <c r="H292" s="126"/>
      <c r="I292" s="126">
        <f t="shared" si="23"/>
        <v>0</v>
      </c>
      <c r="J292" s="127">
        <f t="shared" si="24"/>
        <v>0</v>
      </c>
      <c r="K292" s="88"/>
    </row>
    <row r="293" spans="1:11" ht="41.25" customHeight="1">
      <c r="A293" s="87" t="s">
        <v>364</v>
      </c>
      <c r="B293" s="82" t="s">
        <v>348</v>
      </c>
      <c r="C293" s="83" t="s">
        <v>365</v>
      </c>
      <c r="D293" s="84" t="s">
        <v>58</v>
      </c>
      <c r="E293" s="84">
        <v>180</v>
      </c>
      <c r="F293" s="125"/>
      <c r="G293" s="125">
        <f t="shared" si="19"/>
        <v>0</v>
      </c>
      <c r="H293" s="126"/>
      <c r="I293" s="126">
        <f t="shared" si="23"/>
        <v>0</v>
      </c>
      <c r="J293" s="127">
        <f t="shared" si="24"/>
        <v>0</v>
      </c>
      <c r="K293" s="88"/>
    </row>
    <row r="294" spans="1:11" ht="41.25" customHeight="1">
      <c r="A294" s="87" t="s">
        <v>366</v>
      </c>
      <c r="B294" s="82" t="s">
        <v>348</v>
      </c>
      <c r="C294" s="83" t="s">
        <v>367</v>
      </c>
      <c r="D294" s="84" t="s">
        <v>58</v>
      </c>
      <c r="E294" s="84">
        <v>90</v>
      </c>
      <c r="F294" s="125"/>
      <c r="G294" s="125">
        <f t="shared" si="19"/>
        <v>0</v>
      </c>
      <c r="H294" s="126"/>
      <c r="I294" s="126">
        <f t="shared" si="23"/>
        <v>0</v>
      </c>
      <c r="J294" s="127">
        <f t="shared" si="24"/>
        <v>0</v>
      </c>
      <c r="K294" s="88"/>
    </row>
    <row r="295" spans="1:11" ht="41.25" customHeight="1">
      <c r="A295" s="87" t="s">
        <v>368</v>
      </c>
      <c r="B295" s="82" t="s">
        <v>348</v>
      </c>
      <c r="C295" s="83" t="s">
        <v>369</v>
      </c>
      <c r="D295" s="84" t="s">
        <v>328</v>
      </c>
      <c r="E295" s="84">
        <v>1</v>
      </c>
      <c r="F295" s="125"/>
      <c r="G295" s="125">
        <f t="shared" si="19"/>
        <v>0</v>
      </c>
      <c r="H295" s="126"/>
      <c r="I295" s="126">
        <f t="shared" si="23"/>
        <v>0</v>
      </c>
      <c r="J295" s="127">
        <f t="shared" si="24"/>
        <v>0</v>
      </c>
      <c r="K295" s="88"/>
    </row>
    <row r="296" spans="1:11" ht="41.25" customHeight="1">
      <c r="A296" s="87" t="s">
        <v>370</v>
      </c>
      <c r="B296" s="82" t="s">
        <v>371</v>
      </c>
      <c r="C296" s="83" t="s">
        <v>372</v>
      </c>
      <c r="D296" s="84" t="s">
        <v>58</v>
      </c>
      <c r="E296" s="84">
        <v>45</v>
      </c>
      <c r="F296" s="125"/>
      <c r="G296" s="125">
        <f t="shared" si="19"/>
        <v>0</v>
      </c>
      <c r="H296" s="126"/>
      <c r="I296" s="126">
        <f t="shared" si="23"/>
        <v>0</v>
      </c>
      <c r="J296" s="127">
        <f t="shared" si="24"/>
        <v>0</v>
      </c>
      <c r="K296" s="88"/>
    </row>
    <row r="297" spans="1:11" ht="41.25" customHeight="1">
      <c r="A297" s="87" t="s">
        <v>373</v>
      </c>
      <c r="B297" s="82" t="s">
        <v>374</v>
      </c>
      <c r="C297" s="83" t="s">
        <v>375</v>
      </c>
      <c r="D297" s="84" t="s">
        <v>58</v>
      </c>
      <c r="E297" s="84">
        <v>450</v>
      </c>
      <c r="F297" s="125"/>
      <c r="G297" s="125">
        <f t="shared" si="19"/>
        <v>0</v>
      </c>
      <c r="H297" s="126"/>
      <c r="I297" s="126">
        <f t="shared" si="23"/>
        <v>0</v>
      </c>
      <c r="J297" s="127">
        <f t="shared" si="24"/>
        <v>0</v>
      </c>
      <c r="K297" s="88"/>
    </row>
    <row r="298" spans="1:11" ht="41.25" customHeight="1">
      <c r="A298" s="87" t="s">
        <v>376</v>
      </c>
      <c r="B298" s="82" t="s">
        <v>374</v>
      </c>
      <c r="C298" s="83" t="s">
        <v>377</v>
      </c>
      <c r="D298" s="84" t="s">
        <v>328</v>
      </c>
      <c r="E298" s="84">
        <v>1</v>
      </c>
      <c r="F298" s="125"/>
      <c r="G298" s="125">
        <f t="shared" si="19"/>
        <v>0</v>
      </c>
      <c r="H298" s="126"/>
      <c r="I298" s="126">
        <f t="shared" si="23"/>
        <v>0</v>
      </c>
      <c r="J298" s="127">
        <f t="shared" si="24"/>
        <v>0</v>
      </c>
      <c r="K298" s="88"/>
    </row>
    <row r="299" spans="1:11" ht="41.25" customHeight="1">
      <c r="A299" s="87" t="s">
        <v>378</v>
      </c>
      <c r="B299" s="82" t="s">
        <v>374</v>
      </c>
      <c r="C299" s="83" t="s">
        <v>379</v>
      </c>
      <c r="D299" s="84" t="s">
        <v>58</v>
      </c>
      <c r="E299" s="84">
        <v>1200</v>
      </c>
      <c r="F299" s="125"/>
      <c r="G299" s="125">
        <f t="shared" si="19"/>
        <v>0</v>
      </c>
      <c r="H299" s="126"/>
      <c r="I299" s="126">
        <f t="shared" si="23"/>
        <v>0</v>
      </c>
      <c r="J299" s="127">
        <f t="shared" si="24"/>
        <v>0</v>
      </c>
      <c r="K299" s="88"/>
    </row>
    <row r="300" spans="1:11" ht="41.25" customHeight="1">
      <c r="A300" s="87" t="s">
        <v>380</v>
      </c>
      <c r="B300" s="82" t="s">
        <v>374</v>
      </c>
      <c r="C300" s="83" t="s">
        <v>381</v>
      </c>
      <c r="D300" s="84" t="s">
        <v>224</v>
      </c>
      <c r="E300" s="84">
        <v>420</v>
      </c>
      <c r="F300" s="125"/>
      <c r="G300" s="125">
        <f t="shared" si="19"/>
        <v>0</v>
      </c>
      <c r="H300" s="126"/>
      <c r="I300" s="126">
        <f t="shared" si="23"/>
        <v>0</v>
      </c>
      <c r="J300" s="127">
        <f t="shared" si="24"/>
        <v>0</v>
      </c>
      <c r="K300" s="88"/>
    </row>
    <row r="301" spans="1:11" ht="41.25" customHeight="1">
      <c r="A301" s="87" t="s">
        <v>382</v>
      </c>
      <c r="B301" s="82" t="s">
        <v>374</v>
      </c>
      <c r="C301" s="83" t="s">
        <v>383</v>
      </c>
      <c r="D301" s="84" t="s">
        <v>58</v>
      </c>
      <c r="E301" s="84">
        <v>220</v>
      </c>
      <c r="F301" s="125"/>
      <c r="G301" s="125">
        <f t="shared" si="19"/>
        <v>0</v>
      </c>
      <c r="H301" s="126"/>
      <c r="I301" s="126">
        <f t="shared" si="23"/>
        <v>0</v>
      </c>
      <c r="J301" s="127">
        <f t="shared" si="24"/>
        <v>0</v>
      </c>
      <c r="K301" s="88"/>
    </row>
    <row r="302" spans="1:11" ht="41.25" customHeight="1">
      <c r="A302" s="87" t="s">
        <v>384</v>
      </c>
      <c r="B302" s="82" t="s">
        <v>385</v>
      </c>
      <c r="C302" s="83" t="s">
        <v>386</v>
      </c>
      <c r="D302" s="84" t="s">
        <v>328</v>
      </c>
      <c r="E302" s="84">
        <v>1</v>
      </c>
      <c r="F302" s="125">
        <v>0</v>
      </c>
      <c r="G302" s="125">
        <f t="shared" si="19"/>
        <v>0</v>
      </c>
      <c r="H302" s="126"/>
      <c r="I302" s="126">
        <f t="shared" si="23"/>
        <v>0</v>
      </c>
      <c r="J302" s="127">
        <f t="shared" si="24"/>
        <v>0</v>
      </c>
      <c r="K302" s="88"/>
    </row>
    <row r="303" spans="1:11" ht="41.25" customHeight="1">
      <c r="A303" s="87" t="s">
        <v>387</v>
      </c>
      <c r="B303" s="82" t="s">
        <v>385</v>
      </c>
      <c r="C303" s="83" t="s">
        <v>388</v>
      </c>
      <c r="D303" s="84" t="s">
        <v>328</v>
      </c>
      <c r="E303" s="84">
        <v>1</v>
      </c>
      <c r="F303" s="125">
        <v>0</v>
      </c>
      <c r="G303" s="125">
        <f t="shared" si="19"/>
        <v>0</v>
      </c>
      <c r="H303" s="126"/>
      <c r="I303" s="126">
        <f t="shared" si="23"/>
        <v>0</v>
      </c>
      <c r="J303" s="127">
        <f t="shared" si="24"/>
        <v>0</v>
      </c>
      <c r="K303" s="88"/>
    </row>
    <row r="304" spans="1:11" ht="41.25" customHeight="1">
      <c r="A304" s="87" t="s">
        <v>389</v>
      </c>
      <c r="B304" s="82" t="s">
        <v>385</v>
      </c>
      <c r="C304" s="83" t="s">
        <v>390</v>
      </c>
      <c r="D304" s="84" t="s">
        <v>328</v>
      </c>
      <c r="E304" s="84">
        <v>1</v>
      </c>
      <c r="F304" s="125">
        <v>0</v>
      </c>
      <c r="G304" s="125">
        <f t="shared" ref="G304:G367" si="25">E304*F304</f>
        <v>0</v>
      </c>
      <c r="H304" s="126"/>
      <c r="I304" s="126">
        <f t="shared" si="23"/>
        <v>0</v>
      </c>
      <c r="J304" s="127">
        <f t="shared" si="24"/>
        <v>0</v>
      </c>
      <c r="K304" s="88"/>
    </row>
    <row r="305" spans="1:11" ht="41.25" customHeight="1">
      <c r="A305" s="87" t="s">
        <v>391</v>
      </c>
      <c r="B305" s="82" t="s">
        <v>392</v>
      </c>
      <c r="C305" s="83" t="s">
        <v>393</v>
      </c>
      <c r="D305" s="84" t="s">
        <v>394</v>
      </c>
      <c r="E305" s="84">
        <v>35</v>
      </c>
      <c r="F305" s="125"/>
      <c r="G305" s="125">
        <f t="shared" si="25"/>
        <v>0</v>
      </c>
      <c r="H305" s="126">
        <v>0</v>
      </c>
      <c r="I305" s="126">
        <f t="shared" si="23"/>
        <v>0</v>
      </c>
      <c r="J305" s="127">
        <f t="shared" si="24"/>
        <v>0</v>
      </c>
      <c r="K305" s="88"/>
    </row>
    <row r="306" spans="1:11" ht="41.25" customHeight="1">
      <c r="A306" s="87" t="s">
        <v>395</v>
      </c>
      <c r="B306" s="82" t="s">
        <v>392</v>
      </c>
      <c r="C306" s="83" t="s">
        <v>396</v>
      </c>
      <c r="D306" s="84" t="s">
        <v>394</v>
      </c>
      <c r="E306" s="84">
        <v>40</v>
      </c>
      <c r="F306" s="125"/>
      <c r="G306" s="125">
        <f t="shared" si="25"/>
        <v>0</v>
      </c>
      <c r="H306" s="126">
        <v>0</v>
      </c>
      <c r="I306" s="126">
        <f t="shared" si="23"/>
        <v>0</v>
      </c>
      <c r="J306" s="127">
        <f t="shared" si="24"/>
        <v>0</v>
      </c>
      <c r="K306" s="88"/>
    </row>
    <row r="307" spans="1:11" ht="41.25" customHeight="1">
      <c r="A307" s="87" t="s">
        <v>397</v>
      </c>
      <c r="B307" s="82" t="s">
        <v>392</v>
      </c>
      <c r="C307" s="83" t="s">
        <v>398</v>
      </c>
      <c r="D307" s="84" t="s">
        <v>58</v>
      </c>
      <c r="E307" s="84">
        <v>6</v>
      </c>
      <c r="F307" s="125"/>
      <c r="G307" s="125">
        <f t="shared" si="25"/>
        <v>0</v>
      </c>
      <c r="H307" s="126">
        <v>0</v>
      </c>
      <c r="I307" s="126">
        <f t="shared" si="23"/>
        <v>0</v>
      </c>
      <c r="J307" s="127">
        <f t="shared" si="24"/>
        <v>0</v>
      </c>
      <c r="K307" s="88"/>
    </row>
    <row r="308" spans="1:11" ht="41.25" customHeight="1">
      <c r="A308" s="87" t="s">
        <v>399</v>
      </c>
      <c r="B308" s="82" t="s">
        <v>392</v>
      </c>
      <c r="C308" s="83" t="s">
        <v>400</v>
      </c>
      <c r="D308" s="84" t="s">
        <v>328</v>
      </c>
      <c r="E308" s="84">
        <v>1</v>
      </c>
      <c r="F308" s="125"/>
      <c r="G308" s="125">
        <f t="shared" si="25"/>
        <v>0</v>
      </c>
      <c r="H308" s="126"/>
      <c r="I308" s="126">
        <f t="shared" si="23"/>
        <v>0</v>
      </c>
      <c r="J308" s="127">
        <f t="shared" si="24"/>
        <v>0</v>
      </c>
      <c r="K308" s="88"/>
    </row>
    <row r="309" spans="1:11" ht="41.25" customHeight="1">
      <c r="A309" s="87" t="s">
        <v>401</v>
      </c>
      <c r="B309" s="82" t="s">
        <v>392</v>
      </c>
      <c r="C309" s="83" t="s">
        <v>402</v>
      </c>
      <c r="D309" s="84" t="s">
        <v>328</v>
      </c>
      <c r="E309" s="84">
        <v>1</v>
      </c>
      <c r="F309" s="125">
        <v>0</v>
      </c>
      <c r="G309" s="125">
        <f t="shared" si="25"/>
        <v>0</v>
      </c>
      <c r="H309" s="126"/>
      <c r="I309" s="126">
        <f t="shared" si="23"/>
        <v>0</v>
      </c>
      <c r="J309" s="127">
        <f t="shared" si="24"/>
        <v>0</v>
      </c>
      <c r="K309" s="88"/>
    </row>
    <row r="310" spans="1:11" ht="41.25" customHeight="1">
      <c r="A310" s="87" t="s">
        <v>403</v>
      </c>
      <c r="B310" s="82" t="s">
        <v>392</v>
      </c>
      <c r="C310" s="83" t="s">
        <v>404</v>
      </c>
      <c r="D310" s="84" t="s">
        <v>405</v>
      </c>
      <c r="E310" s="84">
        <v>320</v>
      </c>
      <c r="F310" s="125">
        <v>0</v>
      </c>
      <c r="G310" s="125">
        <f t="shared" si="25"/>
        <v>0</v>
      </c>
      <c r="H310" s="126"/>
      <c r="I310" s="126">
        <f t="shared" si="23"/>
        <v>0</v>
      </c>
      <c r="J310" s="127">
        <f t="shared" si="24"/>
        <v>0</v>
      </c>
      <c r="K310" s="88"/>
    </row>
    <row r="311" spans="1:11" ht="41.25" customHeight="1">
      <c r="A311" s="87" t="s">
        <v>406</v>
      </c>
      <c r="B311" s="82" t="s">
        <v>392</v>
      </c>
      <c r="C311" s="83" t="s">
        <v>407</v>
      </c>
      <c r="D311" s="84" t="s">
        <v>328</v>
      </c>
      <c r="E311" s="84">
        <v>1</v>
      </c>
      <c r="F311" s="125">
        <v>0</v>
      </c>
      <c r="G311" s="125">
        <f t="shared" si="25"/>
        <v>0</v>
      </c>
      <c r="H311" s="126"/>
      <c r="I311" s="126">
        <f t="shared" si="23"/>
        <v>0</v>
      </c>
      <c r="J311" s="127">
        <f t="shared" si="24"/>
        <v>0</v>
      </c>
      <c r="K311" s="88"/>
    </row>
    <row r="312" spans="1:11" ht="24" customHeight="1">
      <c r="A312" s="111" t="s">
        <v>36</v>
      </c>
      <c r="B312" s="112"/>
      <c r="C312" s="113"/>
      <c r="D312" s="112"/>
      <c r="E312" s="116"/>
      <c r="F312" s="118"/>
      <c r="G312" s="122">
        <f>SUM(G313:G331)</f>
        <v>0</v>
      </c>
      <c r="H312" s="122"/>
      <c r="I312" s="122">
        <f t="shared" ref="I312:J312" si="26">SUM(I313:I331)</f>
        <v>0</v>
      </c>
      <c r="J312" s="122">
        <f t="shared" si="26"/>
        <v>0</v>
      </c>
      <c r="K312" s="114"/>
    </row>
    <row r="313" spans="1:11" ht="41.25" customHeight="1">
      <c r="A313" s="87" t="s">
        <v>408</v>
      </c>
      <c r="B313" s="82" t="s">
        <v>409</v>
      </c>
      <c r="C313" s="83" t="s">
        <v>410</v>
      </c>
      <c r="D313" s="84" t="s">
        <v>224</v>
      </c>
      <c r="E313" s="84">
        <v>500</v>
      </c>
      <c r="F313" s="125"/>
      <c r="G313" s="125">
        <f t="shared" si="25"/>
        <v>0</v>
      </c>
      <c r="H313" s="126">
        <v>0</v>
      </c>
      <c r="I313" s="126">
        <f t="shared" si="23"/>
        <v>0</v>
      </c>
      <c r="J313" s="127">
        <f>G313+I313</f>
        <v>0</v>
      </c>
      <c r="K313" s="88" t="s">
        <v>411</v>
      </c>
    </row>
    <row r="314" spans="1:11" ht="41.25" customHeight="1">
      <c r="A314" s="87" t="s">
        <v>412</v>
      </c>
      <c r="B314" s="82" t="s">
        <v>409</v>
      </c>
      <c r="C314" s="83" t="s">
        <v>413</v>
      </c>
      <c r="D314" s="84" t="s">
        <v>224</v>
      </c>
      <c r="E314" s="84">
        <v>500</v>
      </c>
      <c r="F314" s="125">
        <v>0</v>
      </c>
      <c r="G314" s="125">
        <f t="shared" si="25"/>
        <v>0</v>
      </c>
      <c r="H314" s="126"/>
      <c r="I314" s="126">
        <f t="shared" si="23"/>
        <v>0</v>
      </c>
      <c r="J314" s="127">
        <f t="shared" si="24"/>
        <v>0</v>
      </c>
      <c r="K314" s="88" t="s">
        <v>414</v>
      </c>
    </row>
    <row r="315" spans="1:11" ht="41.25" customHeight="1">
      <c r="A315" s="87" t="s">
        <v>415</v>
      </c>
      <c r="B315" s="82" t="s">
        <v>409</v>
      </c>
      <c r="C315" s="83" t="s">
        <v>416</v>
      </c>
      <c r="D315" s="84" t="s">
        <v>58</v>
      </c>
      <c r="E315" s="84">
        <v>180</v>
      </c>
      <c r="F315" s="125"/>
      <c r="G315" s="125">
        <f t="shared" si="25"/>
        <v>0</v>
      </c>
      <c r="H315" s="126"/>
      <c r="I315" s="126">
        <f t="shared" si="23"/>
        <v>0</v>
      </c>
      <c r="J315" s="127">
        <f t="shared" si="24"/>
        <v>0</v>
      </c>
      <c r="K315" s="88"/>
    </row>
    <row r="316" spans="1:11" ht="41.25" customHeight="1">
      <c r="A316" s="87" t="s">
        <v>417</v>
      </c>
      <c r="B316" s="82" t="s">
        <v>409</v>
      </c>
      <c r="C316" s="83" t="s">
        <v>418</v>
      </c>
      <c r="D316" s="84" t="s">
        <v>58</v>
      </c>
      <c r="E316" s="84">
        <v>42</v>
      </c>
      <c r="F316" s="125"/>
      <c r="G316" s="125">
        <f t="shared" si="25"/>
        <v>0</v>
      </c>
      <c r="H316" s="126"/>
      <c r="I316" s="126">
        <f t="shared" si="23"/>
        <v>0</v>
      </c>
      <c r="J316" s="127">
        <f t="shared" si="24"/>
        <v>0</v>
      </c>
      <c r="K316" s="88"/>
    </row>
    <row r="317" spans="1:11" ht="41.25" customHeight="1">
      <c r="A317" s="87" t="s">
        <v>419</v>
      </c>
      <c r="B317" s="82" t="s">
        <v>409</v>
      </c>
      <c r="C317" s="83" t="s">
        <v>420</v>
      </c>
      <c r="D317" s="84" t="s">
        <v>224</v>
      </c>
      <c r="E317" s="84">
        <v>90</v>
      </c>
      <c r="F317" s="125"/>
      <c r="G317" s="125">
        <f t="shared" si="25"/>
        <v>0</v>
      </c>
      <c r="H317" s="126"/>
      <c r="I317" s="126">
        <f t="shared" si="23"/>
        <v>0</v>
      </c>
      <c r="J317" s="127">
        <f t="shared" si="24"/>
        <v>0</v>
      </c>
      <c r="K317" s="88" t="s">
        <v>421</v>
      </c>
    </row>
    <row r="318" spans="1:11" ht="41.25" customHeight="1">
      <c r="A318" s="87" t="s">
        <v>422</v>
      </c>
      <c r="B318" s="82" t="s">
        <v>409</v>
      </c>
      <c r="C318" s="83" t="s">
        <v>423</v>
      </c>
      <c r="D318" s="84" t="s">
        <v>58</v>
      </c>
      <c r="E318" s="84">
        <v>365</v>
      </c>
      <c r="F318" s="125"/>
      <c r="G318" s="125">
        <f t="shared" si="25"/>
        <v>0</v>
      </c>
      <c r="H318" s="126"/>
      <c r="I318" s="126">
        <f t="shared" si="23"/>
        <v>0</v>
      </c>
      <c r="J318" s="127">
        <f t="shared" si="24"/>
        <v>0</v>
      </c>
      <c r="K318" s="88" t="s">
        <v>424</v>
      </c>
    </row>
    <row r="319" spans="1:11" ht="41.25" customHeight="1">
      <c r="A319" s="87" t="s">
        <v>425</v>
      </c>
      <c r="B319" s="82" t="s">
        <v>409</v>
      </c>
      <c r="C319" s="83" t="s">
        <v>426</v>
      </c>
      <c r="D319" s="84" t="s">
        <v>58</v>
      </c>
      <c r="E319" s="84">
        <v>730</v>
      </c>
      <c r="F319" s="125"/>
      <c r="G319" s="125">
        <f t="shared" si="25"/>
        <v>0</v>
      </c>
      <c r="H319" s="126"/>
      <c r="I319" s="126">
        <f t="shared" si="23"/>
        <v>0</v>
      </c>
      <c r="J319" s="127">
        <f t="shared" si="24"/>
        <v>0</v>
      </c>
      <c r="K319" s="88" t="s">
        <v>427</v>
      </c>
    </row>
    <row r="320" spans="1:11" ht="41.25" customHeight="1">
      <c r="A320" s="87" t="s">
        <v>428</v>
      </c>
      <c r="B320" s="82" t="s">
        <v>409</v>
      </c>
      <c r="C320" s="83" t="s">
        <v>429</v>
      </c>
      <c r="D320" s="84" t="s">
        <v>58</v>
      </c>
      <c r="E320" s="84">
        <v>95</v>
      </c>
      <c r="F320" s="125"/>
      <c r="G320" s="125">
        <f t="shared" si="25"/>
        <v>0</v>
      </c>
      <c r="H320" s="126"/>
      <c r="I320" s="126">
        <f t="shared" si="23"/>
        <v>0</v>
      </c>
      <c r="J320" s="127">
        <f t="shared" si="24"/>
        <v>0</v>
      </c>
      <c r="K320" s="88" t="s">
        <v>430</v>
      </c>
    </row>
    <row r="321" spans="1:11" ht="41.25" customHeight="1">
      <c r="A321" s="87" t="s">
        <v>431</v>
      </c>
      <c r="B321" s="82" t="s">
        <v>409</v>
      </c>
      <c r="C321" s="83" t="s">
        <v>432</v>
      </c>
      <c r="D321" s="84" t="s">
        <v>328</v>
      </c>
      <c r="E321" s="84">
        <v>1</v>
      </c>
      <c r="F321" s="125"/>
      <c r="G321" s="125">
        <f t="shared" si="25"/>
        <v>0</v>
      </c>
      <c r="H321" s="126"/>
      <c r="I321" s="126">
        <f t="shared" si="23"/>
        <v>0</v>
      </c>
      <c r="J321" s="127">
        <f t="shared" si="24"/>
        <v>0</v>
      </c>
      <c r="K321" s="88" t="s">
        <v>433</v>
      </c>
    </row>
    <row r="322" spans="1:11" ht="41.25" customHeight="1">
      <c r="A322" s="87" t="s">
        <v>434</v>
      </c>
      <c r="B322" s="82" t="s">
        <v>409</v>
      </c>
      <c r="C322" s="83" t="s">
        <v>435</v>
      </c>
      <c r="D322" s="84" t="s">
        <v>224</v>
      </c>
      <c r="E322" s="84">
        <v>120</v>
      </c>
      <c r="F322" s="125"/>
      <c r="G322" s="125">
        <f t="shared" si="25"/>
        <v>0</v>
      </c>
      <c r="H322" s="126">
        <v>0</v>
      </c>
      <c r="I322" s="126">
        <f t="shared" si="23"/>
        <v>0</v>
      </c>
      <c r="J322" s="127">
        <f t="shared" si="24"/>
        <v>0</v>
      </c>
      <c r="K322" s="88" t="s">
        <v>436</v>
      </c>
    </row>
    <row r="323" spans="1:11" ht="41.25" customHeight="1">
      <c r="A323" s="87" t="s">
        <v>437</v>
      </c>
      <c r="B323" s="82" t="s">
        <v>409</v>
      </c>
      <c r="C323" s="83" t="s">
        <v>438</v>
      </c>
      <c r="D323" s="84" t="s">
        <v>224</v>
      </c>
      <c r="E323" s="84">
        <v>120</v>
      </c>
      <c r="F323" s="125">
        <v>0</v>
      </c>
      <c r="G323" s="125">
        <f t="shared" si="25"/>
        <v>0</v>
      </c>
      <c r="H323" s="126"/>
      <c r="I323" s="126">
        <f t="shared" ref="I323:I338" si="27">E323*H323</f>
        <v>0</v>
      </c>
      <c r="J323" s="127">
        <f t="shared" si="24"/>
        <v>0</v>
      </c>
      <c r="K323" s="88" t="s">
        <v>439</v>
      </c>
    </row>
    <row r="324" spans="1:11" ht="41.25" customHeight="1">
      <c r="A324" s="87" t="s">
        <v>440</v>
      </c>
      <c r="B324" s="82" t="s">
        <v>409</v>
      </c>
      <c r="C324" s="83" t="s">
        <v>441</v>
      </c>
      <c r="D324" s="84" t="s">
        <v>58</v>
      </c>
      <c r="E324" s="84">
        <v>210</v>
      </c>
      <c r="F324" s="125"/>
      <c r="G324" s="125">
        <f t="shared" si="25"/>
        <v>0</v>
      </c>
      <c r="H324" s="126"/>
      <c r="I324" s="126">
        <f t="shared" si="27"/>
        <v>0</v>
      </c>
      <c r="J324" s="127">
        <f t="shared" si="24"/>
        <v>0</v>
      </c>
      <c r="K324" s="88"/>
    </row>
    <row r="325" spans="1:11" ht="41.25" customHeight="1">
      <c r="A325" s="87" t="s">
        <v>442</v>
      </c>
      <c r="B325" s="82" t="s">
        <v>409</v>
      </c>
      <c r="C325" s="83" t="s">
        <v>443</v>
      </c>
      <c r="D325" s="84" t="s">
        <v>224</v>
      </c>
      <c r="E325" s="84">
        <v>80</v>
      </c>
      <c r="F325" s="125"/>
      <c r="G325" s="125">
        <f t="shared" si="25"/>
        <v>0</v>
      </c>
      <c r="H325" s="126"/>
      <c r="I325" s="126">
        <f t="shared" si="27"/>
        <v>0</v>
      </c>
      <c r="J325" s="127">
        <f t="shared" si="24"/>
        <v>0</v>
      </c>
      <c r="K325" s="88" t="s">
        <v>444</v>
      </c>
    </row>
    <row r="326" spans="1:11" ht="41.25" customHeight="1">
      <c r="A326" s="87" t="s">
        <v>445</v>
      </c>
      <c r="B326" s="82" t="s">
        <v>409</v>
      </c>
      <c r="C326" s="83" t="s">
        <v>446</v>
      </c>
      <c r="D326" s="84" t="s">
        <v>58</v>
      </c>
      <c r="E326" s="84">
        <v>48</v>
      </c>
      <c r="F326" s="125"/>
      <c r="G326" s="125">
        <f t="shared" si="25"/>
        <v>0</v>
      </c>
      <c r="H326" s="126"/>
      <c r="I326" s="126">
        <f t="shared" si="27"/>
        <v>0</v>
      </c>
      <c r="J326" s="127">
        <f t="shared" si="24"/>
        <v>0</v>
      </c>
      <c r="K326" s="88" t="s">
        <v>447</v>
      </c>
    </row>
    <row r="327" spans="1:11" ht="41.25" customHeight="1">
      <c r="A327" s="87" t="s">
        <v>448</v>
      </c>
      <c r="B327" s="82" t="s">
        <v>409</v>
      </c>
      <c r="C327" s="83" t="s">
        <v>449</v>
      </c>
      <c r="D327" s="84" t="s">
        <v>328</v>
      </c>
      <c r="E327" s="84">
        <v>1</v>
      </c>
      <c r="F327" s="125"/>
      <c r="G327" s="125">
        <f t="shared" si="25"/>
        <v>0</v>
      </c>
      <c r="H327" s="126"/>
      <c r="I327" s="126">
        <f t="shared" si="27"/>
        <v>0</v>
      </c>
      <c r="J327" s="127">
        <f t="shared" si="24"/>
        <v>0</v>
      </c>
      <c r="K327" s="88" t="s">
        <v>450</v>
      </c>
    </row>
    <row r="328" spans="1:11" ht="41.25" customHeight="1">
      <c r="A328" s="87" t="s">
        <v>451</v>
      </c>
      <c r="B328" s="82" t="s">
        <v>409</v>
      </c>
      <c r="C328" s="83" t="s">
        <v>452</v>
      </c>
      <c r="D328" s="84" t="s">
        <v>394</v>
      </c>
      <c r="E328" s="84">
        <v>8</v>
      </c>
      <c r="F328" s="125">
        <v>0</v>
      </c>
      <c r="G328" s="125">
        <f t="shared" si="25"/>
        <v>0</v>
      </c>
      <c r="H328" s="126"/>
      <c r="I328" s="126">
        <f t="shared" si="27"/>
        <v>0</v>
      </c>
      <c r="J328" s="127">
        <f t="shared" si="24"/>
        <v>0</v>
      </c>
      <c r="K328" s="88" t="s">
        <v>453</v>
      </c>
    </row>
    <row r="329" spans="1:11" ht="41.25" customHeight="1">
      <c r="A329" s="87" t="s">
        <v>454</v>
      </c>
      <c r="B329" s="82" t="s">
        <v>409</v>
      </c>
      <c r="C329" s="83" t="s">
        <v>455</v>
      </c>
      <c r="D329" s="84" t="s">
        <v>394</v>
      </c>
      <c r="E329" s="84">
        <v>4</v>
      </c>
      <c r="F329" s="125">
        <v>0</v>
      </c>
      <c r="G329" s="125">
        <f>E329*F329</f>
        <v>0</v>
      </c>
      <c r="H329" s="126"/>
      <c r="I329" s="126">
        <f t="shared" si="27"/>
        <v>0</v>
      </c>
      <c r="J329" s="127">
        <f t="shared" si="24"/>
        <v>0</v>
      </c>
      <c r="K329" s="88" t="s">
        <v>456</v>
      </c>
    </row>
    <row r="330" spans="1:11" ht="41.25" customHeight="1">
      <c r="A330" s="87" t="s">
        <v>457</v>
      </c>
      <c r="B330" s="82" t="s">
        <v>409</v>
      </c>
      <c r="C330" s="83" t="s">
        <v>458</v>
      </c>
      <c r="D330" s="84" t="s">
        <v>405</v>
      </c>
      <c r="E330" s="84">
        <v>96</v>
      </c>
      <c r="F330" s="125">
        <v>0</v>
      </c>
      <c r="G330" s="125">
        <f t="shared" si="25"/>
        <v>0</v>
      </c>
      <c r="H330" s="126"/>
      <c r="I330" s="126">
        <f t="shared" si="27"/>
        <v>0</v>
      </c>
      <c r="J330" s="127">
        <f t="shared" si="24"/>
        <v>0</v>
      </c>
      <c r="K330" s="88" t="s">
        <v>459</v>
      </c>
    </row>
    <row r="331" spans="1:11" ht="41.25" customHeight="1">
      <c r="A331" s="87" t="s">
        <v>460</v>
      </c>
      <c r="B331" s="82" t="s">
        <v>409</v>
      </c>
      <c r="C331" s="83" t="s">
        <v>461</v>
      </c>
      <c r="D331" s="84" t="s">
        <v>328</v>
      </c>
      <c r="E331" s="84">
        <v>1</v>
      </c>
      <c r="F331" s="125">
        <v>0</v>
      </c>
      <c r="G331" s="125">
        <f t="shared" si="25"/>
        <v>0</v>
      </c>
      <c r="H331" s="126"/>
      <c r="I331" s="126">
        <f t="shared" si="27"/>
        <v>0</v>
      </c>
      <c r="J331" s="127">
        <f t="shared" si="24"/>
        <v>0</v>
      </c>
      <c r="K331" s="88"/>
    </row>
    <row r="332" spans="1:11" ht="24" customHeight="1">
      <c r="A332" s="111" t="s">
        <v>462</v>
      </c>
      <c r="B332" s="112"/>
      <c r="C332" s="113"/>
      <c r="D332" s="112"/>
      <c r="E332" s="116"/>
      <c r="F332" s="118"/>
      <c r="G332" s="122">
        <f>SUM(G333:G338)</f>
        <v>0</v>
      </c>
      <c r="H332" s="122"/>
      <c r="I332" s="122">
        <f>SUM(I333:I338)</f>
        <v>0</v>
      </c>
      <c r="J332" s="122">
        <f>SUM(J333:J338)</f>
        <v>0</v>
      </c>
      <c r="K332" s="114"/>
    </row>
    <row r="333" spans="1:11" ht="41.25" customHeight="1">
      <c r="A333" s="87" t="s">
        <v>463</v>
      </c>
      <c r="B333" s="82" t="s">
        <v>462</v>
      </c>
      <c r="C333" s="83" t="s">
        <v>464</v>
      </c>
      <c r="D333" s="84" t="s">
        <v>58</v>
      </c>
      <c r="E333" s="84">
        <v>8</v>
      </c>
      <c r="F333" s="125"/>
      <c r="G333" s="125">
        <f t="shared" si="25"/>
        <v>0</v>
      </c>
      <c r="H333" s="126"/>
      <c r="I333" s="126">
        <f t="shared" si="27"/>
        <v>0</v>
      </c>
      <c r="J333" s="127">
        <f t="shared" si="24"/>
        <v>0</v>
      </c>
      <c r="K333" s="88" t="s">
        <v>465</v>
      </c>
    </row>
    <row r="334" spans="1:11" ht="41.25" customHeight="1">
      <c r="A334" s="87" t="s">
        <v>466</v>
      </c>
      <c r="B334" s="82" t="s">
        <v>462</v>
      </c>
      <c r="C334" s="83" t="s">
        <v>467</v>
      </c>
      <c r="D334" s="84" t="s">
        <v>58</v>
      </c>
      <c r="E334" s="84">
        <v>4</v>
      </c>
      <c r="F334" s="125">
        <v>0</v>
      </c>
      <c r="G334" s="125">
        <f t="shared" si="25"/>
        <v>0</v>
      </c>
      <c r="H334" s="126"/>
      <c r="I334" s="126">
        <f t="shared" si="27"/>
        <v>0</v>
      </c>
      <c r="J334" s="127">
        <f t="shared" si="24"/>
        <v>0</v>
      </c>
      <c r="K334" s="88" t="s">
        <v>468</v>
      </c>
    </row>
    <row r="335" spans="1:11" ht="41.25" customHeight="1">
      <c r="A335" s="87" t="s">
        <v>469</v>
      </c>
      <c r="B335" s="82" t="s">
        <v>462</v>
      </c>
      <c r="C335" s="83" t="s">
        <v>470</v>
      </c>
      <c r="D335" s="84" t="s">
        <v>58</v>
      </c>
      <c r="E335" s="84">
        <v>6</v>
      </c>
      <c r="F335" s="125"/>
      <c r="G335" s="125">
        <f t="shared" si="25"/>
        <v>0</v>
      </c>
      <c r="H335" s="126"/>
      <c r="I335" s="126">
        <f t="shared" si="27"/>
        <v>0</v>
      </c>
      <c r="J335" s="127">
        <f t="shared" si="24"/>
        <v>0</v>
      </c>
      <c r="K335" s="88" t="s">
        <v>471</v>
      </c>
    </row>
    <row r="336" spans="1:11" ht="41.25" customHeight="1">
      <c r="A336" s="87" t="s">
        <v>472</v>
      </c>
      <c r="B336" s="82" t="s">
        <v>462</v>
      </c>
      <c r="C336" s="83" t="s">
        <v>473</v>
      </c>
      <c r="D336" s="84" t="s">
        <v>58</v>
      </c>
      <c r="E336" s="84">
        <v>3</v>
      </c>
      <c r="F336" s="125"/>
      <c r="G336" s="125">
        <f t="shared" si="25"/>
        <v>0</v>
      </c>
      <c r="H336" s="126"/>
      <c r="I336" s="126">
        <f t="shared" si="27"/>
        <v>0</v>
      </c>
      <c r="J336" s="127">
        <f t="shared" si="24"/>
        <v>0</v>
      </c>
      <c r="K336" s="88" t="s">
        <v>474</v>
      </c>
    </row>
    <row r="337" spans="1:11" ht="41.25" customHeight="1">
      <c r="A337" s="87" t="s">
        <v>475</v>
      </c>
      <c r="B337" s="82" t="s">
        <v>462</v>
      </c>
      <c r="C337" s="83" t="s">
        <v>476</v>
      </c>
      <c r="D337" s="84" t="s">
        <v>328</v>
      </c>
      <c r="E337" s="84">
        <v>1</v>
      </c>
      <c r="F337" s="125"/>
      <c r="G337" s="125">
        <f t="shared" si="25"/>
        <v>0</v>
      </c>
      <c r="H337" s="126"/>
      <c r="I337" s="126">
        <f t="shared" si="27"/>
        <v>0</v>
      </c>
      <c r="J337" s="127">
        <f t="shared" si="24"/>
        <v>0</v>
      </c>
      <c r="K337" s="88"/>
    </row>
    <row r="338" spans="1:11" ht="41.25" customHeight="1">
      <c r="A338" s="87" t="s">
        <v>477</v>
      </c>
      <c r="B338" s="82" t="s">
        <v>462</v>
      </c>
      <c r="C338" s="83" t="s">
        <v>478</v>
      </c>
      <c r="D338" s="84" t="s">
        <v>405</v>
      </c>
      <c r="E338" s="84">
        <v>24</v>
      </c>
      <c r="F338" s="125">
        <v>0</v>
      </c>
      <c r="G338" s="125">
        <f t="shared" si="25"/>
        <v>0</v>
      </c>
      <c r="H338" s="126"/>
      <c r="I338" s="126">
        <f t="shared" si="27"/>
        <v>0</v>
      </c>
      <c r="J338" s="127">
        <f t="shared" si="24"/>
        <v>0</v>
      </c>
      <c r="K338" s="88" t="s">
        <v>479</v>
      </c>
    </row>
    <row r="339" spans="1:11" ht="24" customHeight="1">
      <c r="A339" s="111" t="s">
        <v>480</v>
      </c>
      <c r="B339" s="112"/>
      <c r="C339" s="113"/>
      <c r="D339" s="112"/>
      <c r="E339" s="116"/>
      <c r="F339" s="118"/>
      <c r="G339" s="122">
        <f>SUM(G340:G361)</f>
        <v>0</v>
      </c>
      <c r="H339" s="122"/>
      <c r="I339" s="122">
        <f>SUM(I340:I361)</f>
        <v>0</v>
      </c>
      <c r="J339" s="122">
        <f t="shared" ref="J339" si="28">SUM(J340:J361)</f>
        <v>0</v>
      </c>
      <c r="K339" s="114"/>
    </row>
    <row r="340" spans="1:11" ht="41.25" customHeight="1">
      <c r="A340" s="87" t="s">
        <v>481</v>
      </c>
      <c r="B340" s="82" t="s">
        <v>480</v>
      </c>
      <c r="C340" s="83" t="s">
        <v>482</v>
      </c>
      <c r="D340" s="84" t="s">
        <v>328</v>
      </c>
      <c r="E340" s="84">
        <v>1</v>
      </c>
      <c r="F340" s="125">
        <v>0</v>
      </c>
      <c r="G340" s="125">
        <f t="shared" si="25"/>
        <v>0</v>
      </c>
      <c r="H340" s="126"/>
      <c r="I340" s="126">
        <f t="shared" ref="I340:I361" si="29">E340*H340</f>
        <v>0</v>
      </c>
      <c r="J340" s="127">
        <f t="shared" ref="J340:J361" si="30">G340+I340</f>
        <v>0</v>
      </c>
      <c r="K340" s="88" t="s">
        <v>483</v>
      </c>
    </row>
    <row r="341" spans="1:11" ht="41.25" customHeight="1">
      <c r="A341" s="87" t="s">
        <v>484</v>
      </c>
      <c r="B341" s="82" t="s">
        <v>480</v>
      </c>
      <c r="C341" s="83" t="s">
        <v>485</v>
      </c>
      <c r="D341" s="84" t="s">
        <v>224</v>
      </c>
      <c r="E341" s="84">
        <v>20</v>
      </c>
      <c r="F341" s="125">
        <v>0</v>
      </c>
      <c r="G341" s="125">
        <f t="shared" si="25"/>
        <v>0</v>
      </c>
      <c r="H341" s="126"/>
      <c r="I341" s="126">
        <f t="shared" si="29"/>
        <v>0</v>
      </c>
      <c r="J341" s="127">
        <f t="shared" si="30"/>
        <v>0</v>
      </c>
      <c r="K341" s="88" t="s">
        <v>486</v>
      </c>
    </row>
    <row r="342" spans="1:11" ht="41.25" customHeight="1">
      <c r="A342" s="87" t="s">
        <v>487</v>
      </c>
      <c r="B342" s="82" t="s">
        <v>480</v>
      </c>
      <c r="C342" s="83" t="s">
        <v>488</v>
      </c>
      <c r="D342" s="84" t="s">
        <v>224</v>
      </c>
      <c r="E342" s="84">
        <v>40</v>
      </c>
      <c r="F342" s="125"/>
      <c r="G342" s="125">
        <f t="shared" si="25"/>
        <v>0</v>
      </c>
      <c r="H342" s="126"/>
      <c r="I342" s="126">
        <f t="shared" si="29"/>
        <v>0</v>
      </c>
      <c r="J342" s="127">
        <f t="shared" si="30"/>
        <v>0</v>
      </c>
      <c r="K342" s="88"/>
    </row>
    <row r="343" spans="1:11" ht="41.25" customHeight="1">
      <c r="A343" s="87" t="s">
        <v>489</v>
      </c>
      <c r="B343" s="82" t="s">
        <v>480</v>
      </c>
      <c r="C343" s="83" t="s">
        <v>490</v>
      </c>
      <c r="D343" s="84" t="s">
        <v>224</v>
      </c>
      <c r="E343" s="84">
        <v>20</v>
      </c>
      <c r="F343" s="125"/>
      <c r="G343" s="125">
        <f t="shared" si="25"/>
        <v>0</v>
      </c>
      <c r="H343" s="126"/>
      <c r="I343" s="126">
        <f t="shared" si="29"/>
        <v>0</v>
      </c>
      <c r="J343" s="127">
        <f t="shared" si="30"/>
        <v>0</v>
      </c>
      <c r="K343" s="88"/>
    </row>
    <row r="344" spans="1:11" ht="41.25" customHeight="1">
      <c r="A344" s="87" t="s">
        <v>491</v>
      </c>
      <c r="B344" s="82" t="s">
        <v>480</v>
      </c>
      <c r="C344" s="83" t="s">
        <v>492</v>
      </c>
      <c r="D344" s="84" t="s">
        <v>224</v>
      </c>
      <c r="E344" s="84">
        <v>20</v>
      </c>
      <c r="F344" s="125"/>
      <c r="G344" s="125">
        <f t="shared" si="25"/>
        <v>0</v>
      </c>
      <c r="H344" s="126"/>
      <c r="I344" s="126">
        <f t="shared" si="29"/>
        <v>0</v>
      </c>
      <c r="J344" s="127">
        <f t="shared" si="30"/>
        <v>0</v>
      </c>
      <c r="K344" s="88"/>
    </row>
    <row r="345" spans="1:11" ht="41.25" customHeight="1">
      <c r="A345" s="87" t="s">
        <v>493</v>
      </c>
      <c r="B345" s="82" t="s">
        <v>480</v>
      </c>
      <c r="C345" s="83" t="s">
        <v>494</v>
      </c>
      <c r="D345" s="84" t="s">
        <v>224</v>
      </c>
      <c r="E345" s="84">
        <v>20</v>
      </c>
      <c r="F345" s="125"/>
      <c r="G345" s="125">
        <f t="shared" si="25"/>
        <v>0</v>
      </c>
      <c r="H345" s="126"/>
      <c r="I345" s="126">
        <f t="shared" si="29"/>
        <v>0</v>
      </c>
      <c r="J345" s="127">
        <f t="shared" si="30"/>
        <v>0</v>
      </c>
      <c r="K345" s="88" t="s">
        <v>495</v>
      </c>
    </row>
    <row r="346" spans="1:11" ht="41.25" customHeight="1">
      <c r="A346" s="87" t="s">
        <v>496</v>
      </c>
      <c r="B346" s="82" t="s">
        <v>480</v>
      </c>
      <c r="C346" s="83" t="s">
        <v>497</v>
      </c>
      <c r="D346" s="84" t="s">
        <v>224</v>
      </c>
      <c r="E346" s="84">
        <v>20</v>
      </c>
      <c r="F346" s="125">
        <v>0</v>
      </c>
      <c r="G346" s="125">
        <f t="shared" si="25"/>
        <v>0</v>
      </c>
      <c r="H346" s="126"/>
      <c r="I346" s="126">
        <f t="shared" si="29"/>
        <v>0</v>
      </c>
      <c r="J346" s="127">
        <f t="shared" si="30"/>
        <v>0</v>
      </c>
      <c r="K346" s="88"/>
    </row>
    <row r="347" spans="1:11" ht="41.25" customHeight="1">
      <c r="A347" s="87" t="s">
        <v>498</v>
      </c>
      <c r="B347" s="82" t="s">
        <v>480</v>
      </c>
      <c r="C347" s="83" t="s">
        <v>499</v>
      </c>
      <c r="D347" s="84" t="s">
        <v>500</v>
      </c>
      <c r="E347" s="84">
        <v>15</v>
      </c>
      <c r="F347" s="125"/>
      <c r="G347" s="125">
        <f t="shared" si="25"/>
        <v>0</v>
      </c>
      <c r="H347" s="126"/>
      <c r="I347" s="126">
        <f t="shared" si="29"/>
        <v>0</v>
      </c>
      <c r="J347" s="127">
        <f t="shared" si="30"/>
        <v>0</v>
      </c>
      <c r="K347" s="88" t="s">
        <v>501</v>
      </c>
    </row>
    <row r="348" spans="1:11" ht="41.25" customHeight="1">
      <c r="A348" s="87" t="s">
        <v>502</v>
      </c>
      <c r="B348" s="82" t="s">
        <v>480</v>
      </c>
      <c r="C348" s="83" t="s">
        <v>503</v>
      </c>
      <c r="D348" s="84" t="s">
        <v>58</v>
      </c>
      <c r="E348" s="84">
        <v>4</v>
      </c>
      <c r="F348" s="125"/>
      <c r="G348" s="125">
        <f t="shared" si="25"/>
        <v>0</v>
      </c>
      <c r="H348" s="126"/>
      <c r="I348" s="126">
        <f t="shared" si="29"/>
        <v>0</v>
      </c>
      <c r="J348" s="127">
        <f t="shared" si="30"/>
        <v>0</v>
      </c>
      <c r="K348" s="88"/>
    </row>
    <row r="349" spans="1:11" ht="41.25" customHeight="1">
      <c r="A349" s="87" t="s">
        <v>504</v>
      </c>
      <c r="B349" s="82" t="s">
        <v>480</v>
      </c>
      <c r="C349" s="83" t="s">
        <v>505</v>
      </c>
      <c r="D349" s="84" t="s">
        <v>58</v>
      </c>
      <c r="E349" s="84">
        <v>4</v>
      </c>
      <c r="F349" s="125"/>
      <c r="G349" s="125">
        <f t="shared" si="25"/>
        <v>0</v>
      </c>
      <c r="H349" s="126"/>
      <c r="I349" s="126">
        <f t="shared" si="29"/>
        <v>0</v>
      </c>
      <c r="J349" s="127">
        <f t="shared" si="30"/>
        <v>0</v>
      </c>
      <c r="K349" s="88"/>
    </row>
    <row r="350" spans="1:11" ht="41.25" customHeight="1">
      <c r="A350" s="87" t="s">
        <v>506</v>
      </c>
      <c r="B350" s="82" t="s">
        <v>480</v>
      </c>
      <c r="C350" s="83" t="s">
        <v>507</v>
      </c>
      <c r="D350" s="84" t="s">
        <v>328</v>
      </c>
      <c r="E350" s="84">
        <v>1</v>
      </c>
      <c r="F350" s="125">
        <v>0</v>
      </c>
      <c r="G350" s="125">
        <f t="shared" si="25"/>
        <v>0</v>
      </c>
      <c r="H350" s="126"/>
      <c r="I350" s="126">
        <f t="shared" si="29"/>
        <v>0</v>
      </c>
      <c r="J350" s="127">
        <f t="shared" si="30"/>
        <v>0</v>
      </c>
      <c r="K350" s="88" t="s">
        <v>508</v>
      </c>
    </row>
    <row r="351" spans="1:11" ht="41.25" customHeight="1">
      <c r="A351" s="87" t="s">
        <v>509</v>
      </c>
      <c r="B351" s="82" t="s">
        <v>480</v>
      </c>
      <c r="C351" s="83" t="s">
        <v>510</v>
      </c>
      <c r="D351" s="84" t="s">
        <v>405</v>
      </c>
      <c r="E351" s="84">
        <v>16</v>
      </c>
      <c r="F351" s="125">
        <v>0</v>
      </c>
      <c r="G351" s="125">
        <f t="shared" si="25"/>
        <v>0</v>
      </c>
      <c r="H351" s="126"/>
      <c r="I351" s="126">
        <f t="shared" si="29"/>
        <v>0</v>
      </c>
      <c r="J351" s="127">
        <f t="shared" si="30"/>
        <v>0</v>
      </c>
      <c r="K351" s="88" t="s">
        <v>511</v>
      </c>
    </row>
    <row r="352" spans="1:11" ht="41.25" customHeight="1">
      <c r="A352" s="87" t="s">
        <v>512</v>
      </c>
      <c r="B352" s="82" t="s">
        <v>480</v>
      </c>
      <c r="C352" s="83" t="s">
        <v>513</v>
      </c>
      <c r="D352" s="84" t="s">
        <v>224</v>
      </c>
      <c r="E352" s="84">
        <v>80</v>
      </c>
      <c r="F352" s="125"/>
      <c r="G352" s="125">
        <f t="shared" si="25"/>
        <v>0</v>
      </c>
      <c r="H352" s="126"/>
      <c r="I352" s="126">
        <f t="shared" si="29"/>
        <v>0</v>
      </c>
      <c r="J352" s="127">
        <f t="shared" si="30"/>
        <v>0</v>
      </c>
      <c r="K352" s="88"/>
    </row>
    <row r="353" spans="1:11" ht="41.25" customHeight="1">
      <c r="A353" s="87" t="s">
        <v>514</v>
      </c>
      <c r="B353" s="82" t="s">
        <v>480</v>
      </c>
      <c r="C353" s="83" t="s">
        <v>515</v>
      </c>
      <c r="D353" s="84" t="s">
        <v>58</v>
      </c>
      <c r="E353" s="84">
        <v>70</v>
      </c>
      <c r="F353" s="125"/>
      <c r="G353" s="125">
        <f t="shared" si="25"/>
        <v>0</v>
      </c>
      <c r="H353" s="126"/>
      <c r="I353" s="126">
        <f t="shared" si="29"/>
        <v>0</v>
      </c>
      <c r="J353" s="127">
        <f t="shared" si="30"/>
        <v>0</v>
      </c>
      <c r="K353" s="88"/>
    </row>
    <row r="354" spans="1:11" ht="41.25" customHeight="1">
      <c r="A354" s="87" t="s">
        <v>516</v>
      </c>
      <c r="B354" s="82" t="s">
        <v>480</v>
      </c>
      <c r="C354" s="83" t="s">
        <v>517</v>
      </c>
      <c r="D354" s="84" t="s">
        <v>224</v>
      </c>
      <c r="E354" s="84">
        <v>120</v>
      </c>
      <c r="F354" s="125"/>
      <c r="G354" s="125">
        <f t="shared" si="25"/>
        <v>0</v>
      </c>
      <c r="H354" s="126"/>
      <c r="I354" s="126">
        <f t="shared" si="29"/>
        <v>0</v>
      </c>
      <c r="J354" s="127">
        <f t="shared" si="30"/>
        <v>0</v>
      </c>
      <c r="K354" s="88"/>
    </row>
    <row r="355" spans="1:11" ht="41.25" customHeight="1">
      <c r="A355" s="87" t="s">
        <v>518</v>
      </c>
      <c r="B355" s="82" t="s">
        <v>480</v>
      </c>
      <c r="C355" s="83" t="s">
        <v>519</v>
      </c>
      <c r="D355" s="84" t="s">
        <v>224</v>
      </c>
      <c r="E355" s="84">
        <v>160</v>
      </c>
      <c r="F355" s="125">
        <v>0</v>
      </c>
      <c r="G355" s="125">
        <f t="shared" si="25"/>
        <v>0</v>
      </c>
      <c r="H355" s="126"/>
      <c r="I355" s="126">
        <f t="shared" si="29"/>
        <v>0</v>
      </c>
      <c r="J355" s="127">
        <f t="shared" si="30"/>
        <v>0</v>
      </c>
      <c r="K355" s="88"/>
    </row>
    <row r="356" spans="1:11" ht="41.25" customHeight="1">
      <c r="A356" s="87" t="s">
        <v>520</v>
      </c>
      <c r="B356" s="82" t="s">
        <v>480</v>
      </c>
      <c r="C356" s="83" t="s">
        <v>521</v>
      </c>
      <c r="D356" s="84" t="s">
        <v>328</v>
      </c>
      <c r="E356" s="84">
        <v>1</v>
      </c>
      <c r="F356" s="125"/>
      <c r="G356" s="125">
        <f t="shared" si="25"/>
        <v>0</v>
      </c>
      <c r="H356" s="126"/>
      <c r="I356" s="126">
        <f t="shared" si="29"/>
        <v>0</v>
      </c>
      <c r="J356" s="127">
        <f t="shared" si="30"/>
        <v>0</v>
      </c>
      <c r="K356" s="88" t="s">
        <v>522</v>
      </c>
    </row>
    <row r="357" spans="1:11" ht="41.25" customHeight="1">
      <c r="A357" s="87" t="s">
        <v>523</v>
      </c>
      <c r="B357" s="82" t="s">
        <v>480</v>
      </c>
      <c r="C357" s="83" t="s">
        <v>524</v>
      </c>
      <c r="D357" s="84" t="s">
        <v>328</v>
      </c>
      <c r="E357" s="84">
        <v>1</v>
      </c>
      <c r="F357" s="125"/>
      <c r="G357" s="125">
        <f t="shared" si="25"/>
        <v>0</v>
      </c>
      <c r="H357" s="126"/>
      <c r="I357" s="126">
        <f t="shared" si="29"/>
        <v>0</v>
      </c>
      <c r="J357" s="127">
        <f t="shared" si="30"/>
        <v>0</v>
      </c>
      <c r="K357" s="88"/>
    </row>
    <row r="358" spans="1:11" ht="41.25" customHeight="1">
      <c r="A358" s="87" t="s">
        <v>525</v>
      </c>
      <c r="B358" s="82" t="s">
        <v>480</v>
      </c>
      <c r="C358" s="83" t="s">
        <v>526</v>
      </c>
      <c r="D358" s="84" t="s">
        <v>394</v>
      </c>
      <c r="E358" s="84">
        <v>2</v>
      </c>
      <c r="F358" s="125">
        <v>0</v>
      </c>
      <c r="G358" s="125">
        <f t="shared" si="25"/>
        <v>0</v>
      </c>
      <c r="H358" s="126"/>
      <c r="I358" s="126">
        <f t="shared" si="29"/>
        <v>0</v>
      </c>
      <c r="J358" s="127">
        <f t="shared" si="30"/>
        <v>0</v>
      </c>
      <c r="K358" s="88" t="s">
        <v>527</v>
      </c>
    </row>
    <row r="359" spans="1:11" ht="41.25" customHeight="1">
      <c r="A359" s="87" t="s">
        <v>528</v>
      </c>
      <c r="B359" s="82" t="s">
        <v>480</v>
      </c>
      <c r="C359" s="83" t="s">
        <v>529</v>
      </c>
      <c r="D359" s="84" t="s">
        <v>405</v>
      </c>
      <c r="E359" s="84">
        <v>24</v>
      </c>
      <c r="F359" s="125">
        <v>0</v>
      </c>
      <c r="G359" s="125">
        <f t="shared" si="25"/>
        <v>0</v>
      </c>
      <c r="H359" s="126"/>
      <c r="I359" s="126">
        <f t="shared" si="29"/>
        <v>0</v>
      </c>
      <c r="J359" s="127">
        <f t="shared" si="30"/>
        <v>0</v>
      </c>
      <c r="K359" s="88" t="s">
        <v>530</v>
      </c>
    </row>
    <row r="360" spans="1:11" ht="41.25" customHeight="1">
      <c r="A360" s="87" t="s">
        <v>531</v>
      </c>
      <c r="B360" s="82" t="s">
        <v>480</v>
      </c>
      <c r="C360" s="83" t="s">
        <v>532</v>
      </c>
      <c r="D360" s="84" t="s">
        <v>58</v>
      </c>
      <c r="E360" s="84">
        <v>4</v>
      </c>
      <c r="F360" s="125"/>
      <c r="G360" s="125">
        <f t="shared" si="25"/>
        <v>0</v>
      </c>
      <c r="H360" s="126"/>
      <c r="I360" s="126">
        <f t="shared" si="29"/>
        <v>0</v>
      </c>
      <c r="J360" s="127">
        <f t="shared" si="30"/>
        <v>0</v>
      </c>
      <c r="K360" s="88"/>
    </row>
    <row r="361" spans="1:11" ht="41.25" customHeight="1">
      <c r="A361" s="87" t="s">
        <v>533</v>
      </c>
      <c r="B361" s="82" t="s">
        <v>480</v>
      </c>
      <c r="C361" s="83" t="s">
        <v>534</v>
      </c>
      <c r="D361" s="84" t="s">
        <v>328</v>
      </c>
      <c r="E361" s="84">
        <v>1</v>
      </c>
      <c r="F361" s="125"/>
      <c r="G361" s="125">
        <f t="shared" si="25"/>
        <v>0</v>
      </c>
      <c r="H361" s="126"/>
      <c r="I361" s="126">
        <f t="shared" si="29"/>
        <v>0</v>
      </c>
      <c r="J361" s="127">
        <f t="shared" si="30"/>
        <v>0</v>
      </c>
      <c r="K361" s="88"/>
    </row>
    <row r="362" spans="1:11" ht="24" customHeight="1">
      <c r="A362" s="111" t="s">
        <v>535</v>
      </c>
      <c r="B362" s="112"/>
      <c r="C362" s="113"/>
      <c r="D362" s="112"/>
      <c r="E362" s="116"/>
      <c r="F362" s="118"/>
      <c r="G362" s="122">
        <f>SUM(G363:G365)</f>
        <v>0</v>
      </c>
      <c r="H362" s="122"/>
      <c r="I362" s="122">
        <f>SUM(I363:I365)</f>
        <v>0</v>
      </c>
      <c r="J362" s="122">
        <f>SUM(J363:J365)</f>
        <v>0</v>
      </c>
      <c r="K362" s="114"/>
    </row>
    <row r="363" spans="1:11" ht="41.25" customHeight="1">
      <c r="A363" s="87" t="s">
        <v>536</v>
      </c>
      <c r="B363" s="82" t="s">
        <v>535</v>
      </c>
      <c r="C363" s="83" t="s">
        <v>537</v>
      </c>
      <c r="D363" s="84" t="s">
        <v>405</v>
      </c>
      <c r="E363" s="84">
        <v>24</v>
      </c>
      <c r="F363" s="125">
        <v>0</v>
      </c>
      <c r="G363" s="125">
        <f t="shared" si="25"/>
        <v>0</v>
      </c>
      <c r="H363" s="126"/>
      <c r="I363" s="126">
        <f t="shared" ref="I363:I365" si="31">E363*H363</f>
        <v>0</v>
      </c>
      <c r="J363" s="127">
        <f t="shared" ref="J363:J365" si="32">G363+I363</f>
        <v>0</v>
      </c>
      <c r="K363" s="88"/>
    </row>
    <row r="364" spans="1:11" ht="41.25" customHeight="1">
      <c r="A364" s="87" t="s">
        <v>538</v>
      </c>
      <c r="B364" s="82" t="s">
        <v>535</v>
      </c>
      <c r="C364" s="83" t="s">
        <v>539</v>
      </c>
      <c r="D364" s="84" t="s">
        <v>405</v>
      </c>
      <c r="E364" s="84">
        <v>16</v>
      </c>
      <c r="F364" s="125">
        <v>0</v>
      </c>
      <c r="G364" s="125">
        <f t="shared" si="25"/>
        <v>0</v>
      </c>
      <c r="H364" s="126"/>
      <c r="I364" s="126">
        <f t="shared" si="31"/>
        <v>0</v>
      </c>
      <c r="J364" s="127">
        <f t="shared" si="32"/>
        <v>0</v>
      </c>
      <c r="K364" s="88"/>
    </row>
    <row r="365" spans="1:11" ht="41.25" customHeight="1">
      <c r="A365" s="87" t="s">
        <v>540</v>
      </c>
      <c r="B365" s="82" t="s">
        <v>535</v>
      </c>
      <c r="C365" s="83" t="s">
        <v>541</v>
      </c>
      <c r="D365" s="84" t="s">
        <v>405</v>
      </c>
      <c r="E365" s="84">
        <v>10</v>
      </c>
      <c r="F365" s="125">
        <v>0</v>
      </c>
      <c r="G365" s="125">
        <f t="shared" si="25"/>
        <v>0</v>
      </c>
      <c r="H365" s="126"/>
      <c r="I365" s="126">
        <f t="shared" si="31"/>
        <v>0</v>
      </c>
      <c r="J365" s="127">
        <f t="shared" si="32"/>
        <v>0</v>
      </c>
      <c r="K365" s="88"/>
    </row>
    <row r="366" spans="1:11" ht="24" customHeight="1">
      <c r="A366" s="111" t="s">
        <v>40</v>
      </c>
      <c r="B366" s="112"/>
      <c r="C366" s="113"/>
      <c r="D366" s="112"/>
      <c r="E366" s="116"/>
      <c r="F366" s="118"/>
      <c r="G366" s="122">
        <f>SUM(G367:G414)</f>
        <v>0</v>
      </c>
      <c r="H366" s="122"/>
      <c r="I366" s="122">
        <f>SUM(I367:I414)</f>
        <v>0</v>
      </c>
      <c r="J366" s="122">
        <f>SUM(J367:J414)</f>
        <v>0</v>
      </c>
      <c r="K366" s="114"/>
    </row>
    <row r="367" spans="1:11" ht="54" customHeight="1">
      <c r="A367" s="87" t="s">
        <v>542</v>
      </c>
      <c r="B367" s="82" t="s">
        <v>543</v>
      </c>
      <c r="C367" s="83" t="s">
        <v>544</v>
      </c>
      <c r="D367" s="84" t="s">
        <v>58</v>
      </c>
      <c r="E367" s="84">
        <v>40</v>
      </c>
      <c r="F367" s="125"/>
      <c r="G367" s="125">
        <f t="shared" si="25"/>
        <v>0</v>
      </c>
      <c r="H367" s="126"/>
      <c r="I367" s="126">
        <f t="shared" ref="I367:I414" si="33">E367*H367</f>
        <v>0</v>
      </c>
      <c r="J367" s="127">
        <f t="shared" ref="J367:J414" si="34">G367+I367</f>
        <v>0</v>
      </c>
      <c r="K367" s="88"/>
    </row>
    <row r="368" spans="1:11" ht="41.25" customHeight="1">
      <c r="A368" s="87" t="s">
        <v>545</v>
      </c>
      <c r="B368" s="82" t="s">
        <v>543</v>
      </c>
      <c r="C368" s="83" t="s">
        <v>546</v>
      </c>
      <c r="D368" s="84" t="s">
        <v>58</v>
      </c>
      <c r="E368" s="84">
        <v>32</v>
      </c>
      <c r="F368" s="125"/>
      <c r="G368" s="125">
        <f t="shared" ref="G368:G414" si="35">E368*F368</f>
        <v>0</v>
      </c>
      <c r="H368" s="126"/>
      <c r="I368" s="126">
        <f t="shared" si="33"/>
        <v>0</v>
      </c>
      <c r="J368" s="127">
        <f t="shared" si="34"/>
        <v>0</v>
      </c>
      <c r="K368" s="88"/>
    </row>
    <row r="369" spans="1:11" ht="41.25" customHeight="1">
      <c r="A369" s="87" t="s">
        <v>547</v>
      </c>
      <c r="B369" s="82" t="s">
        <v>543</v>
      </c>
      <c r="C369" s="83" t="s">
        <v>548</v>
      </c>
      <c r="D369" s="84" t="s">
        <v>58</v>
      </c>
      <c r="E369" s="84">
        <v>22</v>
      </c>
      <c r="F369" s="125"/>
      <c r="G369" s="125">
        <f t="shared" si="35"/>
        <v>0</v>
      </c>
      <c r="H369" s="126"/>
      <c r="I369" s="126">
        <f t="shared" si="33"/>
        <v>0</v>
      </c>
      <c r="J369" s="127">
        <f t="shared" si="34"/>
        <v>0</v>
      </c>
      <c r="K369" s="88"/>
    </row>
    <row r="370" spans="1:11" ht="50.25" customHeight="1">
      <c r="A370" s="87" t="s">
        <v>549</v>
      </c>
      <c r="B370" s="82" t="s">
        <v>543</v>
      </c>
      <c r="C370" s="83" t="s">
        <v>550</v>
      </c>
      <c r="D370" s="84" t="s">
        <v>58</v>
      </c>
      <c r="E370" s="84">
        <v>10</v>
      </c>
      <c r="F370" s="125"/>
      <c r="G370" s="125">
        <f t="shared" si="35"/>
        <v>0</v>
      </c>
      <c r="H370" s="126"/>
      <c r="I370" s="126">
        <f t="shared" si="33"/>
        <v>0</v>
      </c>
      <c r="J370" s="127">
        <f t="shared" si="34"/>
        <v>0</v>
      </c>
      <c r="K370" s="88"/>
    </row>
    <row r="371" spans="1:11" ht="41.25" customHeight="1">
      <c r="A371" s="87" t="s">
        <v>551</v>
      </c>
      <c r="B371" s="82" t="s">
        <v>543</v>
      </c>
      <c r="C371" s="83" t="s">
        <v>552</v>
      </c>
      <c r="D371" s="84" t="s">
        <v>58</v>
      </c>
      <c r="E371" s="84">
        <v>50</v>
      </c>
      <c r="F371" s="125"/>
      <c r="G371" s="125">
        <f t="shared" si="35"/>
        <v>0</v>
      </c>
      <c r="H371" s="126"/>
      <c r="I371" s="126">
        <f t="shared" si="33"/>
        <v>0</v>
      </c>
      <c r="J371" s="127">
        <f t="shared" si="34"/>
        <v>0</v>
      </c>
      <c r="K371" s="88"/>
    </row>
    <row r="372" spans="1:11" ht="41.25" customHeight="1">
      <c r="A372" s="87" t="s">
        <v>553</v>
      </c>
      <c r="B372" s="82" t="s">
        <v>543</v>
      </c>
      <c r="C372" s="83" t="s">
        <v>554</v>
      </c>
      <c r="D372" s="84" t="s">
        <v>58</v>
      </c>
      <c r="E372" s="84">
        <v>104</v>
      </c>
      <c r="F372" s="125">
        <v>0</v>
      </c>
      <c r="G372" s="125">
        <f t="shared" si="35"/>
        <v>0</v>
      </c>
      <c r="H372" s="126"/>
      <c r="I372" s="126">
        <f t="shared" si="33"/>
        <v>0</v>
      </c>
      <c r="J372" s="127">
        <f t="shared" si="34"/>
        <v>0</v>
      </c>
      <c r="K372" s="88"/>
    </row>
    <row r="373" spans="1:11" ht="41.25" customHeight="1">
      <c r="A373" s="87" t="s">
        <v>555</v>
      </c>
      <c r="B373" s="82" t="s">
        <v>543</v>
      </c>
      <c r="C373" s="83" t="s">
        <v>556</v>
      </c>
      <c r="D373" s="84" t="s">
        <v>328</v>
      </c>
      <c r="E373" s="84">
        <v>1</v>
      </c>
      <c r="F373" s="125">
        <v>0</v>
      </c>
      <c r="G373" s="125">
        <f t="shared" si="35"/>
        <v>0</v>
      </c>
      <c r="H373" s="126"/>
      <c r="I373" s="126">
        <f t="shared" si="33"/>
        <v>0</v>
      </c>
      <c r="J373" s="127">
        <f t="shared" si="34"/>
        <v>0</v>
      </c>
      <c r="K373" s="88"/>
    </row>
    <row r="374" spans="1:11" ht="41.25" customHeight="1">
      <c r="A374" s="87" t="s">
        <v>557</v>
      </c>
      <c r="B374" s="82" t="s">
        <v>543</v>
      </c>
      <c r="C374" s="83" t="s">
        <v>558</v>
      </c>
      <c r="D374" s="84" t="s">
        <v>328</v>
      </c>
      <c r="E374" s="84">
        <v>1</v>
      </c>
      <c r="F374" s="125"/>
      <c r="G374" s="125">
        <f t="shared" si="35"/>
        <v>0</v>
      </c>
      <c r="H374" s="126">
        <v>0</v>
      </c>
      <c r="I374" s="126">
        <f t="shared" si="33"/>
        <v>0</v>
      </c>
      <c r="J374" s="127">
        <f t="shared" si="34"/>
        <v>0</v>
      </c>
      <c r="K374" s="88"/>
    </row>
    <row r="375" spans="1:11" ht="41.25" customHeight="1">
      <c r="A375" s="87" t="s">
        <v>559</v>
      </c>
      <c r="B375" s="82" t="s">
        <v>560</v>
      </c>
      <c r="C375" s="83" t="s">
        <v>561</v>
      </c>
      <c r="D375" s="84" t="s">
        <v>58</v>
      </c>
      <c r="E375" s="84">
        <v>18</v>
      </c>
      <c r="F375" s="125">
        <v>0</v>
      </c>
      <c r="G375" s="125">
        <f t="shared" si="35"/>
        <v>0</v>
      </c>
      <c r="H375" s="126"/>
      <c r="I375" s="126">
        <f t="shared" si="33"/>
        <v>0</v>
      </c>
      <c r="J375" s="127">
        <f t="shared" si="34"/>
        <v>0</v>
      </c>
      <c r="K375" s="88"/>
    </row>
    <row r="376" spans="1:11" ht="41.25" customHeight="1">
      <c r="A376" s="87" t="s">
        <v>562</v>
      </c>
      <c r="B376" s="82" t="s">
        <v>560</v>
      </c>
      <c r="C376" s="83" t="s">
        <v>563</v>
      </c>
      <c r="D376" s="84" t="s">
        <v>58</v>
      </c>
      <c r="E376" s="84">
        <v>10</v>
      </c>
      <c r="F376" s="125">
        <v>0</v>
      </c>
      <c r="G376" s="125">
        <f t="shared" si="35"/>
        <v>0</v>
      </c>
      <c r="H376" s="126"/>
      <c r="I376" s="126">
        <f t="shared" si="33"/>
        <v>0</v>
      </c>
      <c r="J376" s="127">
        <f t="shared" si="34"/>
        <v>0</v>
      </c>
      <c r="K376" s="88"/>
    </row>
    <row r="377" spans="1:11" ht="41.25" customHeight="1">
      <c r="A377" s="87" t="s">
        <v>564</v>
      </c>
      <c r="B377" s="82" t="s">
        <v>560</v>
      </c>
      <c r="C377" s="83" t="s">
        <v>565</v>
      </c>
      <c r="D377" s="84" t="s">
        <v>58</v>
      </c>
      <c r="E377" s="84">
        <v>60</v>
      </c>
      <c r="F377" s="125"/>
      <c r="G377" s="125">
        <f t="shared" si="35"/>
        <v>0</v>
      </c>
      <c r="H377" s="126"/>
      <c r="I377" s="126">
        <f t="shared" si="33"/>
        <v>0</v>
      </c>
      <c r="J377" s="127">
        <f t="shared" si="34"/>
        <v>0</v>
      </c>
      <c r="K377" s="88"/>
    </row>
    <row r="378" spans="1:11" ht="41.25" customHeight="1">
      <c r="A378" s="87" t="s">
        <v>566</v>
      </c>
      <c r="B378" s="82" t="s">
        <v>560</v>
      </c>
      <c r="C378" s="83" t="s">
        <v>567</v>
      </c>
      <c r="D378" s="84" t="s">
        <v>58</v>
      </c>
      <c r="E378" s="84">
        <v>120</v>
      </c>
      <c r="F378" s="125"/>
      <c r="G378" s="125">
        <f t="shared" si="35"/>
        <v>0</v>
      </c>
      <c r="H378" s="126"/>
      <c r="I378" s="126">
        <f t="shared" si="33"/>
        <v>0</v>
      </c>
      <c r="J378" s="127">
        <f t="shared" si="34"/>
        <v>0</v>
      </c>
      <c r="K378" s="88"/>
    </row>
    <row r="379" spans="1:11" ht="41.25" customHeight="1">
      <c r="A379" s="87" t="s">
        <v>568</v>
      </c>
      <c r="B379" s="82" t="s">
        <v>560</v>
      </c>
      <c r="C379" s="83" t="s">
        <v>569</v>
      </c>
      <c r="D379" s="84" t="s">
        <v>328</v>
      </c>
      <c r="E379" s="84">
        <v>1</v>
      </c>
      <c r="F379" s="125"/>
      <c r="G379" s="125">
        <f t="shared" si="35"/>
        <v>0</v>
      </c>
      <c r="H379" s="126"/>
      <c r="I379" s="126">
        <f t="shared" si="33"/>
        <v>0</v>
      </c>
      <c r="J379" s="127">
        <f t="shared" si="34"/>
        <v>0</v>
      </c>
      <c r="K379" s="88"/>
    </row>
    <row r="380" spans="1:11" ht="41.25" customHeight="1">
      <c r="A380" s="87" t="s">
        <v>570</v>
      </c>
      <c r="B380" s="82" t="s">
        <v>560</v>
      </c>
      <c r="C380" s="83" t="s">
        <v>571</v>
      </c>
      <c r="D380" s="84" t="s">
        <v>572</v>
      </c>
      <c r="E380" s="84">
        <v>150</v>
      </c>
      <c r="F380" s="125"/>
      <c r="G380" s="125">
        <f t="shared" si="35"/>
        <v>0</v>
      </c>
      <c r="H380" s="126">
        <v>0</v>
      </c>
      <c r="I380" s="126">
        <f t="shared" si="33"/>
        <v>0</v>
      </c>
      <c r="J380" s="127">
        <f t="shared" si="34"/>
        <v>0</v>
      </c>
      <c r="K380" s="88"/>
    </row>
    <row r="381" spans="1:11" ht="41.25" customHeight="1">
      <c r="A381" s="87" t="s">
        <v>573</v>
      </c>
      <c r="B381" s="82" t="s">
        <v>560</v>
      </c>
      <c r="C381" s="83" t="s">
        <v>574</v>
      </c>
      <c r="D381" s="84" t="s">
        <v>224</v>
      </c>
      <c r="E381" s="84">
        <v>80</v>
      </c>
      <c r="F381" s="125"/>
      <c r="G381" s="125">
        <f t="shared" si="35"/>
        <v>0</v>
      </c>
      <c r="H381" s="126"/>
      <c r="I381" s="126">
        <f t="shared" si="33"/>
        <v>0</v>
      </c>
      <c r="J381" s="127">
        <f t="shared" si="34"/>
        <v>0</v>
      </c>
      <c r="K381" s="88"/>
    </row>
    <row r="382" spans="1:11" ht="41.25" customHeight="1">
      <c r="A382" s="87" t="s">
        <v>575</v>
      </c>
      <c r="B382" s="82" t="s">
        <v>560</v>
      </c>
      <c r="C382" s="83" t="s">
        <v>576</v>
      </c>
      <c r="D382" s="84" t="s">
        <v>405</v>
      </c>
      <c r="E382" s="84">
        <v>24</v>
      </c>
      <c r="F382" s="125">
        <v>0</v>
      </c>
      <c r="G382" s="125">
        <f t="shared" si="35"/>
        <v>0</v>
      </c>
      <c r="H382" s="126"/>
      <c r="I382" s="126">
        <f t="shared" si="33"/>
        <v>0</v>
      </c>
      <c r="J382" s="127">
        <f t="shared" si="34"/>
        <v>0</v>
      </c>
      <c r="K382" s="88"/>
    </row>
    <row r="383" spans="1:11" ht="41.25" customHeight="1">
      <c r="A383" s="87" t="s">
        <v>577</v>
      </c>
      <c r="B383" s="82" t="s">
        <v>560</v>
      </c>
      <c r="C383" s="83" t="s">
        <v>578</v>
      </c>
      <c r="D383" s="84" t="s">
        <v>405</v>
      </c>
      <c r="E383" s="84">
        <v>48</v>
      </c>
      <c r="F383" s="125">
        <v>0</v>
      </c>
      <c r="G383" s="125">
        <f t="shared" si="35"/>
        <v>0</v>
      </c>
      <c r="H383" s="126"/>
      <c r="I383" s="126">
        <f t="shared" si="33"/>
        <v>0</v>
      </c>
      <c r="J383" s="127">
        <f t="shared" si="34"/>
        <v>0</v>
      </c>
      <c r="K383" s="88"/>
    </row>
    <row r="384" spans="1:11" ht="41.25" customHeight="1">
      <c r="A384" s="87" t="s">
        <v>579</v>
      </c>
      <c r="B384" s="82" t="s">
        <v>580</v>
      </c>
      <c r="C384" s="83" t="s">
        <v>581</v>
      </c>
      <c r="D384" s="84" t="s">
        <v>58</v>
      </c>
      <c r="E384" s="84">
        <v>90</v>
      </c>
      <c r="F384" s="125">
        <v>0</v>
      </c>
      <c r="G384" s="125">
        <f t="shared" si="35"/>
        <v>0</v>
      </c>
      <c r="H384" s="126"/>
      <c r="I384" s="126">
        <f t="shared" si="33"/>
        <v>0</v>
      </c>
      <c r="J384" s="127">
        <f t="shared" si="34"/>
        <v>0</v>
      </c>
      <c r="K384" s="88"/>
    </row>
    <row r="385" spans="1:11" ht="41.25" customHeight="1">
      <c r="A385" s="87" t="s">
        <v>582</v>
      </c>
      <c r="B385" s="82" t="s">
        <v>580</v>
      </c>
      <c r="C385" s="83" t="s">
        <v>583</v>
      </c>
      <c r="D385" s="84" t="s">
        <v>58</v>
      </c>
      <c r="E385" s="84">
        <v>3</v>
      </c>
      <c r="F385" s="125">
        <v>0</v>
      </c>
      <c r="G385" s="125">
        <f t="shared" si="35"/>
        <v>0</v>
      </c>
      <c r="H385" s="126"/>
      <c r="I385" s="126">
        <f t="shared" si="33"/>
        <v>0</v>
      </c>
      <c r="J385" s="127">
        <f t="shared" si="34"/>
        <v>0</v>
      </c>
      <c r="K385" s="88"/>
    </row>
    <row r="386" spans="1:11" ht="41.25" customHeight="1">
      <c r="A386" s="87" t="s">
        <v>584</v>
      </c>
      <c r="B386" s="82" t="s">
        <v>580</v>
      </c>
      <c r="C386" s="83" t="s">
        <v>585</v>
      </c>
      <c r="D386" s="84" t="s">
        <v>58</v>
      </c>
      <c r="E386" s="84">
        <v>55</v>
      </c>
      <c r="F386" s="125"/>
      <c r="G386" s="125">
        <f t="shared" si="35"/>
        <v>0</v>
      </c>
      <c r="H386" s="126"/>
      <c r="I386" s="126">
        <f t="shared" si="33"/>
        <v>0</v>
      </c>
      <c r="J386" s="127">
        <f t="shared" si="34"/>
        <v>0</v>
      </c>
      <c r="K386" s="88"/>
    </row>
    <row r="387" spans="1:11" ht="41.25" customHeight="1">
      <c r="A387" s="87" t="s">
        <v>586</v>
      </c>
      <c r="B387" s="82" t="s">
        <v>580</v>
      </c>
      <c r="C387" s="83" t="s">
        <v>587</v>
      </c>
      <c r="D387" s="84" t="s">
        <v>405</v>
      </c>
      <c r="E387" s="84">
        <v>40</v>
      </c>
      <c r="F387" s="125"/>
      <c r="G387" s="125">
        <f t="shared" si="35"/>
        <v>0</v>
      </c>
      <c r="H387" s="126"/>
      <c r="I387" s="126">
        <f t="shared" si="33"/>
        <v>0</v>
      </c>
      <c r="J387" s="127">
        <f t="shared" si="34"/>
        <v>0</v>
      </c>
      <c r="K387" s="88"/>
    </row>
    <row r="388" spans="1:11" ht="41.25" customHeight="1">
      <c r="A388" s="87" t="s">
        <v>588</v>
      </c>
      <c r="B388" s="82" t="s">
        <v>580</v>
      </c>
      <c r="C388" s="83" t="s">
        <v>589</v>
      </c>
      <c r="D388" s="84" t="s">
        <v>405</v>
      </c>
      <c r="E388" s="84">
        <v>60</v>
      </c>
      <c r="F388" s="125">
        <v>0</v>
      </c>
      <c r="G388" s="125">
        <f t="shared" si="35"/>
        <v>0</v>
      </c>
      <c r="H388" s="126"/>
      <c r="I388" s="126">
        <f t="shared" si="33"/>
        <v>0</v>
      </c>
      <c r="J388" s="127">
        <f t="shared" si="34"/>
        <v>0</v>
      </c>
      <c r="K388" s="88"/>
    </row>
    <row r="389" spans="1:11" ht="41.25" customHeight="1">
      <c r="A389" s="87" t="s">
        <v>590</v>
      </c>
      <c r="B389" s="82" t="s">
        <v>580</v>
      </c>
      <c r="C389" s="83" t="s">
        <v>591</v>
      </c>
      <c r="D389" s="84" t="s">
        <v>405</v>
      </c>
      <c r="E389" s="84">
        <v>28</v>
      </c>
      <c r="F389" s="125"/>
      <c r="G389" s="125">
        <f t="shared" si="35"/>
        <v>0</v>
      </c>
      <c r="H389" s="126"/>
      <c r="I389" s="126">
        <f t="shared" si="33"/>
        <v>0</v>
      </c>
      <c r="J389" s="127">
        <f t="shared" si="34"/>
        <v>0</v>
      </c>
      <c r="K389" s="88"/>
    </row>
    <row r="390" spans="1:11" ht="41.25" customHeight="1">
      <c r="A390" s="87" t="s">
        <v>592</v>
      </c>
      <c r="B390" s="82" t="s">
        <v>580</v>
      </c>
      <c r="C390" s="83" t="s">
        <v>593</v>
      </c>
      <c r="D390" s="84" t="s">
        <v>328</v>
      </c>
      <c r="E390" s="84">
        <v>1</v>
      </c>
      <c r="F390" s="125">
        <v>0</v>
      </c>
      <c r="G390" s="125">
        <f t="shared" si="35"/>
        <v>0</v>
      </c>
      <c r="H390" s="126"/>
      <c r="I390" s="126">
        <f t="shared" si="33"/>
        <v>0</v>
      </c>
      <c r="J390" s="127">
        <f t="shared" si="34"/>
        <v>0</v>
      </c>
      <c r="K390" s="88"/>
    </row>
    <row r="391" spans="1:11" ht="41.25" customHeight="1">
      <c r="A391" s="87" t="s">
        <v>594</v>
      </c>
      <c r="B391" s="82" t="s">
        <v>595</v>
      </c>
      <c r="C391" s="83" t="s">
        <v>596</v>
      </c>
      <c r="D391" s="84" t="s">
        <v>405</v>
      </c>
      <c r="E391" s="84">
        <v>80</v>
      </c>
      <c r="F391" s="125">
        <v>0</v>
      </c>
      <c r="G391" s="125">
        <f t="shared" si="35"/>
        <v>0</v>
      </c>
      <c r="H391" s="126"/>
      <c r="I391" s="126">
        <f t="shared" si="33"/>
        <v>0</v>
      </c>
      <c r="J391" s="127">
        <f t="shared" si="34"/>
        <v>0</v>
      </c>
      <c r="K391" s="88"/>
    </row>
    <row r="392" spans="1:11" ht="41.25" customHeight="1">
      <c r="A392" s="87" t="s">
        <v>597</v>
      </c>
      <c r="B392" s="82" t="s">
        <v>595</v>
      </c>
      <c r="C392" s="83" t="s">
        <v>598</v>
      </c>
      <c r="D392" s="84" t="s">
        <v>405</v>
      </c>
      <c r="E392" s="84">
        <v>36</v>
      </c>
      <c r="F392" s="125">
        <v>0</v>
      </c>
      <c r="G392" s="125">
        <f t="shared" si="35"/>
        <v>0</v>
      </c>
      <c r="H392" s="126"/>
      <c r="I392" s="126">
        <f t="shared" si="33"/>
        <v>0</v>
      </c>
      <c r="J392" s="127">
        <f t="shared" si="34"/>
        <v>0</v>
      </c>
      <c r="K392" s="88"/>
    </row>
    <row r="393" spans="1:11" ht="41.25" customHeight="1">
      <c r="A393" s="87" t="s">
        <v>599</v>
      </c>
      <c r="B393" s="82" t="s">
        <v>595</v>
      </c>
      <c r="C393" s="83" t="s">
        <v>600</v>
      </c>
      <c r="D393" s="84" t="s">
        <v>405</v>
      </c>
      <c r="E393" s="84">
        <v>48</v>
      </c>
      <c r="F393" s="125">
        <v>0</v>
      </c>
      <c r="G393" s="125">
        <f t="shared" si="35"/>
        <v>0</v>
      </c>
      <c r="H393" s="126"/>
      <c r="I393" s="126">
        <f t="shared" si="33"/>
        <v>0</v>
      </c>
      <c r="J393" s="127">
        <f t="shared" si="34"/>
        <v>0</v>
      </c>
      <c r="K393" s="88"/>
    </row>
    <row r="394" spans="1:11" ht="41.25" customHeight="1">
      <c r="A394" s="87" t="s">
        <v>601</v>
      </c>
      <c r="B394" s="82" t="s">
        <v>595</v>
      </c>
      <c r="C394" s="83" t="s">
        <v>602</v>
      </c>
      <c r="D394" s="84" t="s">
        <v>405</v>
      </c>
      <c r="E394" s="84">
        <v>28</v>
      </c>
      <c r="F394" s="125">
        <v>0</v>
      </c>
      <c r="G394" s="125">
        <f t="shared" si="35"/>
        <v>0</v>
      </c>
      <c r="H394" s="126"/>
      <c r="I394" s="126">
        <f t="shared" si="33"/>
        <v>0</v>
      </c>
      <c r="J394" s="127">
        <f t="shared" si="34"/>
        <v>0</v>
      </c>
      <c r="K394" s="88"/>
    </row>
    <row r="395" spans="1:11" ht="41.25" customHeight="1">
      <c r="A395" s="87" t="s">
        <v>603</v>
      </c>
      <c r="B395" s="82" t="s">
        <v>595</v>
      </c>
      <c r="C395" s="83" t="s">
        <v>604</v>
      </c>
      <c r="D395" s="84" t="s">
        <v>328</v>
      </c>
      <c r="E395" s="84">
        <v>1</v>
      </c>
      <c r="F395" s="125">
        <v>0</v>
      </c>
      <c r="G395" s="125">
        <f t="shared" si="35"/>
        <v>0</v>
      </c>
      <c r="H395" s="126"/>
      <c r="I395" s="126">
        <f t="shared" si="33"/>
        <v>0</v>
      </c>
      <c r="J395" s="127">
        <f t="shared" si="34"/>
        <v>0</v>
      </c>
      <c r="K395" s="88"/>
    </row>
    <row r="396" spans="1:11" ht="41.25" customHeight="1">
      <c r="A396" s="87" t="s">
        <v>605</v>
      </c>
      <c r="B396" s="82" t="s">
        <v>595</v>
      </c>
      <c r="C396" s="83" t="s">
        <v>606</v>
      </c>
      <c r="D396" s="84" t="s">
        <v>405</v>
      </c>
      <c r="E396" s="84">
        <v>32</v>
      </c>
      <c r="F396" s="125">
        <v>0</v>
      </c>
      <c r="G396" s="125">
        <f t="shared" si="35"/>
        <v>0</v>
      </c>
      <c r="H396" s="126"/>
      <c r="I396" s="126">
        <f t="shared" si="33"/>
        <v>0</v>
      </c>
      <c r="J396" s="127">
        <f t="shared" si="34"/>
        <v>0</v>
      </c>
      <c r="K396" s="88"/>
    </row>
    <row r="397" spans="1:11" ht="41.25" customHeight="1">
      <c r="A397" s="87" t="s">
        <v>607</v>
      </c>
      <c r="B397" s="82" t="s">
        <v>595</v>
      </c>
      <c r="C397" s="83" t="s">
        <v>608</v>
      </c>
      <c r="D397" s="84" t="s">
        <v>405</v>
      </c>
      <c r="E397" s="84">
        <v>24</v>
      </c>
      <c r="F397" s="125">
        <v>0</v>
      </c>
      <c r="G397" s="125">
        <f t="shared" si="35"/>
        <v>0</v>
      </c>
      <c r="H397" s="126"/>
      <c r="I397" s="126">
        <f t="shared" si="33"/>
        <v>0</v>
      </c>
      <c r="J397" s="127">
        <f t="shared" si="34"/>
        <v>0</v>
      </c>
      <c r="K397" s="88"/>
    </row>
    <row r="398" spans="1:11" ht="41.25" customHeight="1">
      <c r="A398" s="87" t="s">
        <v>609</v>
      </c>
      <c r="B398" s="82" t="s">
        <v>610</v>
      </c>
      <c r="C398" s="83" t="s">
        <v>611</v>
      </c>
      <c r="D398" s="84" t="s">
        <v>328</v>
      </c>
      <c r="E398" s="84">
        <v>1</v>
      </c>
      <c r="F398" s="125">
        <v>0</v>
      </c>
      <c r="G398" s="125">
        <f t="shared" si="35"/>
        <v>0</v>
      </c>
      <c r="H398" s="126"/>
      <c r="I398" s="126">
        <f t="shared" si="33"/>
        <v>0</v>
      </c>
      <c r="J398" s="127">
        <f t="shared" si="34"/>
        <v>0</v>
      </c>
      <c r="K398" s="88"/>
    </row>
    <row r="399" spans="1:11" ht="41.25" customHeight="1">
      <c r="A399" s="87" t="s">
        <v>612</v>
      </c>
      <c r="B399" s="82" t="s">
        <v>610</v>
      </c>
      <c r="C399" s="83" t="s">
        <v>613</v>
      </c>
      <c r="D399" s="84" t="s">
        <v>328</v>
      </c>
      <c r="E399" s="84">
        <v>1</v>
      </c>
      <c r="F399" s="125">
        <v>0</v>
      </c>
      <c r="G399" s="125">
        <f t="shared" si="35"/>
        <v>0</v>
      </c>
      <c r="H399" s="126"/>
      <c r="I399" s="126">
        <f t="shared" si="33"/>
        <v>0</v>
      </c>
      <c r="J399" s="127">
        <f t="shared" si="34"/>
        <v>0</v>
      </c>
      <c r="K399" s="88"/>
    </row>
    <row r="400" spans="1:11" ht="41.25" customHeight="1">
      <c r="A400" s="87" t="s">
        <v>614</v>
      </c>
      <c r="B400" s="82" t="s">
        <v>610</v>
      </c>
      <c r="C400" s="83" t="s">
        <v>615</v>
      </c>
      <c r="D400" s="84" t="s">
        <v>328</v>
      </c>
      <c r="E400" s="84">
        <v>1</v>
      </c>
      <c r="F400" s="125">
        <v>0</v>
      </c>
      <c r="G400" s="125">
        <f t="shared" si="35"/>
        <v>0</v>
      </c>
      <c r="H400" s="126"/>
      <c r="I400" s="126">
        <f t="shared" si="33"/>
        <v>0</v>
      </c>
      <c r="J400" s="127">
        <f t="shared" si="34"/>
        <v>0</v>
      </c>
      <c r="K400" s="88"/>
    </row>
    <row r="401" spans="1:11" ht="41.25" customHeight="1">
      <c r="A401" s="87" t="s">
        <v>616</v>
      </c>
      <c r="B401" s="82" t="s">
        <v>610</v>
      </c>
      <c r="C401" s="83" t="s">
        <v>617</v>
      </c>
      <c r="D401" s="84" t="s">
        <v>328</v>
      </c>
      <c r="E401" s="84">
        <v>1</v>
      </c>
      <c r="F401" s="125">
        <v>0</v>
      </c>
      <c r="G401" s="125">
        <f t="shared" si="35"/>
        <v>0</v>
      </c>
      <c r="H401" s="126"/>
      <c r="I401" s="126">
        <f t="shared" si="33"/>
        <v>0</v>
      </c>
      <c r="J401" s="127">
        <f t="shared" si="34"/>
        <v>0</v>
      </c>
      <c r="K401" s="88"/>
    </row>
    <row r="402" spans="1:11" ht="41.25" customHeight="1">
      <c r="A402" s="87" t="s">
        <v>618</v>
      </c>
      <c r="B402" s="82" t="s">
        <v>610</v>
      </c>
      <c r="C402" s="83" t="s">
        <v>619</v>
      </c>
      <c r="D402" s="84" t="s">
        <v>328</v>
      </c>
      <c r="E402" s="84">
        <v>1</v>
      </c>
      <c r="F402" s="125">
        <v>0</v>
      </c>
      <c r="G402" s="125">
        <f t="shared" si="35"/>
        <v>0</v>
      </c>
      <c r="H402" s="126"/>
      <c r="I402" s="126">
        <f t="shared" si="33"/>
        <v>0</v>
      </c>
      <c r="J402" s="127">
        <f t="shared" si="34"/>
        <v>0</v>
      </c>
      <c r="K402" s="88"/>
    </row>
    <row r="403" spans="1:11" ht="41.25" customHeight="1">
      <c r="A403" s="87" t="s">
        <v>620</v>
      </c>
      <c r="B403" s="82" t="s">
        <v>610</v>
      </c>
      <c r="C403" s="83" t="s">
        <v>621</v>
      </c>
      <c r="D403" s="84" t="s">
        <v>405</v>
      </c>
      <c r="E403" s="84">
        <v>12</v>
      </c>
      <c r="F403" s="125">
        <v>0</v>
      </c>
      <c r="G403" s="125">
        <f t="shared" si="35"/>
        <v>0</v>
      </c>
      <c r="H403" s="126"/>
      <c r="I403" s="126">
        <f t="shared" si="33"/>
        <v>0</v>
      </c>
      <c r="J403" s="127">
        <f t="shared" si="34"/>
        <v>0</v>
      </c>
      <c r="K403" s="88"/>
    </row>
    <row r="404" spans="1:11" ht="41.25" customHeight="1">
      <c r="A404" s="87" t="s">
        <v>622</v>
      </c>
      <c r="B404" s="82" t="s">
        <v>610</v>
      </c>
      <c r="C404" s="83" t="s">
        <v>623</v>
      </c>
      <c r="D404" s="84" t="s">
        <v>405</v>
      </c>
      <c r="E404" s="84">
        <v>40</v>
      </c>
      <c r="F404" s="125">
        <v>0</v>
      </c>
      <c r="G404" s="125">
        <f t="shared" si="35"/>
        <v>0</v>
      </c>
      <c r="H404" s="126"/>
      <c r="I404" s="126">
        <f t="shared" si="33"/>
        <v>0</v>
      </c>
      <c r="J404" s="127">
        <f t="shared" si="34"/>
        <v>0</v>
      </c>
      <c r="K404" s="88"/>
    </row>
    <row r="405" spans="1:11" ht="41.25" customHeight="1">
      <c r="A405" s="87" t="s">
        <v>624</v>
      </c>
      <c r="B405" s="82" t="s">
        <v>625</v>
      </c>
      <c r="C405" s="83" t="s">
        <v>626</v>
      </c>
      <c r="D405" s="84" t="s">
        <v>328</v>
      </c>
      <c r="E405" s="84">
        <v>1</v>
      </c>
      <c r="F405" s="125">
        <v>0</v>
      </c>
      <c r="G405" s="125">
        <f t="shared" si="35"/>
        <v>0</v>
      </c>
      <c r="H405" s="126"/>
      <c r="I405" s="126">
        <f t="shared" si="33"/>
        <v>0</v>
      </c>
      <c r="J405" s="127">
        <f t="shared" si="34"/>
        <v>0</v>
      </c>
      <c r="K405" s="88"/>
    </row>
    <row r="406" spans="1:11" ht="41.25" customHeight="1">
      <c r="A406" s="87" t="s">
        <v>627</v>
      </c>
      <c r="B406" s="82" t="s">
        <v>625</v>
      </c>
      <c r="C406" s="83" t="s">
        <v>628</v>
      </c>
      <c r="D406" s="84" t="s">
        <v>328</v>
      </c>
      <c r="E406" s="84">
        <v>1</v>
      </c>
      <c r="F406" s="125">
        <v>0</v>
      </c>
      <c r="G406" s="125">
        <f t="shared" si="35"/>
        <v>0</v>
      </c>
      <c r="H406" s="126"/>
      <c r="I406" s="126">
        <f t="shared" si="33"/>
        <v>0</v>
      </c>
      <c r="J406" s="127">
        <f t="shared" si="34"/>
        <v>0</v>
      </c>
      <c r="K406" s="88"/>
    </row>
    <row r="407" spans="1:11" ht="41.25" customHeight="1">
      <c r="A407" s="87" t="s">
        <v>629</v>
      </c>
      <c r="B407" s="82" t="s">
        <v>625</v>
      </c>
      <c r="C407" s="83" t="s">
        <v>630</v>
      </c>
      <c r="D407" s="84" t="s">
        <v>328</v>
      </c>
      <c r="E407" s="84">
        <v>1</v>
      </c>
      <c r="F407" s="125">
        <v>0</v>
      </c>
      <c r="G407" s="125">
        <f t="shared" si="35"/>
        <v>0</v>
      </c>
      <c r="H407" s="126"/>
      <c r="I407" s="126">
        <f t="shared" si="33"/>
        <v>0</v>
      </c>
      <c r="J407" s="127">
        <f t="shared" si="34"/>
        <v>0</v>
      </c>
      <c r="K407" s="88"/>
    </row>
    <row r="408" spans="1:11" ht="41.25" customHeight="1">
      <c r="A408" s="87" t="s">
        <v>631</v>
      </c>
      <c r="B408" s="82" t="s">
        <v>625</v>
      </c>
      <c r="C408" s="83" t="s">
        <v>632</v>
      </c>
      <c r="D408" s="84" t="s">
        <v>405</v>
      </c>
      <c r="E408" s="84">
        <v>50</v>
      </c>
      <c r="F408" s="125">
        <v>0</v>
      </c>
      <c r="G408" s="125">
        <f t="shared" si="35"/>
        <v>0</v>
      </c>
      <c r="H408" s="126"/>
      <c r="I408" s="126">
        <f t="shared" si="33"/>
        <v>0</v>
      </c>
      <c r="J408" s="127">
        <f t="shared" si="34"/>
        <v>0</v>
      </c>
      <c r="K408" s="88"/>
    </row>
    <row r="409" spans="1:11" ht="41.25" customHeight="1">
      <c r="A409" s="87" t="s">
        <v>633</v>
      </c>
      <c r="B409" s="82" t="s">
        <v>625</v>
      </c>
      <c r="C409" s="83" t="s">
        <v>634</v>
      </c>
      <c r="D409" s="84" t="s">
        <v>328</v>
      </c>
      <c r="E409" s="84">
        <v>1</v>
      </c>
      <c r="F409" s="125">
        <v>0</v>
      </c>
      <c r="G409" s="125">
        <f t="shared" si="35"/>
        <v>0</v>
      </c>
      <c r="H409" s="126"/>
      <c r="I409" s="126">
        <f t="shared" si="33"/>
        <v>0</v>
      </c>
      <c r="J409" s="127">
        <f t="shared" si="34"/>
        <v>0</v>
      </c>
      <c r="K409" s="88"/>
    </row>
    <row r="410" spans="1:11" ht="41.25" customHeight="1">
      <c r="A410" s="87" t="s">
        <v>635</v>
      </c>
      <c r="B410" s="82" t="s">
        <v>625</v>
      </c>
      <c r="C410" s="83" t="s">
        <v>636</v>
      </c>
      <c r="D410" s="84" t="s">
        <v>405</v>
      </c>
      <c r="E410" s="84">
        <v>40</v>
      </c>
      <c r="F410" s="125">
        <v>0</v>
      </c>
      <c r="G410" s="125">
        <f t="shared" si="35"/>
        <v>0</v>
      </c>
      <c r="H410" s="126"/>
      <c r="I410" s="126">
        <f t="shared" si="33"/>
        <v>0</v>
      </c>
      <c r="J410" s="127">
        <f t="shared" si="34"/>
        <v>0</v>
      </c>
      <c r="K410" s="88"/>
    </row>
    <row r="411" spans="1:11" ht="41.25" customHeight="1">
      <c r="A411" s="87" t="s">
        <v>637</v>
      </c>
      <c r="B411" s="82" t="s">
        <v>625</v>
      </c>
      <c r="C411" s="83" t="s">
        <v>638</v>
      </c>
      <c r="D411" s="84" t="s">
        <v>328</v>
      </c>
      <c r="E411" s="84">
        <v>1</v>
      </c>
      <c r="F411" s="125">
        <v>0</v>
      </c>
      <c r="G411" s="125">
        <f t="shared" si="35"/>
        <v>0</v>
      </c>
      <c r="H411" s="126"/>
      <c r="I411" s="126">
        <f t="shared" si="33"/>
        <v>0</v>
      </c>
      <c r="J411" s="127">
        <f t="shared" si="34"/>
        <v>0</v>
      </c>
      <c r="K411" s="88"/>
    </row>
    <row r="412" spans="1:11" ht="41.25" customHeight="1">
      <c r="A412" s="87" t="s">
        <v>639</v>
      </c>
      <c r="B412" s="82" t="s">
        <v>625</v>
      </c>
      <c r="C412" s="83" t="s">
        <v>640</v>
      </c>
      <c r="D412" s="84" t="s">
        <v>328</v>
      </c>
      <c r="E412" s="84">
        <v>1</v>
      </c>
      <c r="F412" s="125">
        <v>0</v>
      </c>
      <c r="G412" s="125">
        <f t="shared" si="35"/>
        <v>0</v>
      </c>
      <c r="H412" s="126"/>
      <c r="I412" s="126">
        <f t="shared" si="33"/>
        <v>0</v>
      </c>
      <c r="J412" s="127">
        <f t="shared" si="34"/>
        <v>0</v>
      </c>
      <c r="K412" s="88"/>
    </row>
    <row r="413" spans="1:11" ht="41.25" customHeight="1">
      <c r="A413" s="87" t="s">
        <v>641</v>
      </c>
      <c r="B413" s="82" t="s">
        <v>625</v>
      </c>
      <c r="C413" s="83" t="s">
        <v>642</v>
      </c>
      <c r="D413" s="84" t="s">
        <v>328</v>
      </c>
      <c r="E413" s="84">
        <v>1</v>
      </c>
      <c r="F413" s="125">
        <v>0</v>
      </c>
      <c r="G413" s="125">
        <f t="shared" si="35"/>
        <v>0</v>
      </c>
      <c r="H413" s="126"/>
      <c r="I413" s="126">
        <f t="shared" si="33"/>
        <v>0</v>
      </c>
      <c r="J413" s="127">
        <f t="shared" si="34"/>
        <v>0</v>
      </c>
      <c r="K413" s="88"/>
    </row>
    <row r="414" spans="1:11" ht="41.25" customHeight="1">
      <c r="A414" s="87" t="s">
        <v>643</v>
      </c>
      <c r="B414" s="82" t="s">
        <v>625</v>
      </c>
      <c r="C414" s="83" t="s">
        <v>644</v>
      </c>
      <c r="D414" s="84" t="s">
        <v>328</v>
      </c>
      <c r="E414" s="84">
        <v>1</v>
      </c>
      <c r="F414" s="125">
        <v>0</v>
      </c>
      <c r="G414" s="125">
        <f t="shared" si="35"/>
        <v>0</v>
      </c>
      <c r="H414" s="126"/>
      <c r="I414" s="126">
        <f t="shared" si="33"/>
        <v>0</v>
      </c>
      <c r="J414" s="127">
        <f t="shared" si="34"/>
        <v>0</v>
      </c>
      <c r="K414" s="88"/>
    </row>
    <row r="415" spans="1:11" ht="41.25" customHeight="1">
      <c r="A415" s="87"/>
      <c r="B415" s="82"/>
      <c r="C415" s="83"/>
      <c r="D415" s="84"/>
      <c r="E415" s="84"/>
      <c r="F415" s="107"/>
      <c r="G415" s="107"/>
      <c r="H415" s="107"/>
      <c r="I415" s="107"/>
      <c r="J415" s="107"/>
      <c r="K415" s="88"/>
    </row>
    <row r="416" spans="1:11" ht="41.25" customHeight="1">
      <c r="A416" s="98"/>
      <c r="B416" s="99"/>
      <c r="C416" s="100"/>
      <c r="D416" s="101"/>
      <c r="E416" s="101"/>
      <c r="F416" s="108"/>
      <c r="G416" s="123">
        <f>G5+G174+G215+G231+G258+G312+G332+G339+G362+G366</f>
        <v>0</v>
      </c>
      <c r="H416" s="124"/>
      <c r="I416" s="123">
        <f>I5+I174+I215+I231+I258+I312+I332+I339+I362+I366</f>
        <v>0</v>
      </c>
      <c r="J416" s="123">
        <f>J5+J174+J215+J231+J258+J312+J332+J339+J362+J366</f>
        <v>0</v>
      </c>
      <c r="K416" s="102"/>
    </row>
    <row r="417" spans="1:11" ht="18" customHeight="1">
      <c r="A417" s="87"/>
      <c r="B417" s="82"/>
      <c r="C417" s="83"/>
      <c r="D417" s="84"/>
      <c r="E417" s="84"/>
      <c r="F417" s="107"/>
      <c r="G417" s="107"/>
      <c r="H417" s="107"/>
      <c r="I417" s="107"/>
      <c r="J417" s="107"/>
      <c r="K417" s="88"/>
    </row>
  </sheetData>
  <mergeCells count="2">
    <mergeCell ref="A1:H1"/>
    <mergeCell ref="A2:H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83A3EB0569ED4191667F92DC4502EB" ma:contentTypeVersion="12" ma:contentTypeDescription="Vytvoří nový dokument" ma:contentTypeScope="" ma:versionID="949d0e6c9ff6645ded2b9bf85996ddcf">
  <xsd:schema xmlns:xsd="http://www.w3.org/2001/XMLSchema" xmlns:xs="http://www.w3.org/2001/XMLSchema" xmlns:p="http://schemas.microsoft.com/office/2006/metadata/properties" xmlns:ns2="24f863f2-cd56-4fcb-a731-7903a5ca185d" targetNamespace="http://schemas.microsoft.com/office/2006/metadata/properties" ma:root="true" ma:fieldsID="08825125e9f84aa702fad376df1a17c7" ns2:_="">
    <xsd:import namespace="24f863f2-cd56-4fcb-a731-7903a5ca18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863f2-cd56-4fcb-a731-7903a5ca18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f863f2-cd56-4fcb-a731-7903a5ca185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963C14-5826-4B5A-B7F8-F682D16F1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f863f2-cd56-4fcb-a731-7903a5ca18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8488E2-F673-48D7-97F9-F1A68AE064A0}">
  <ds:schemaRefs>
    <ds:schemaRef ds:uri="http://schemas.microsoft.com/office/2006/metadata/properties"/>
    <ds:schemaRef ds:uri="http://schemas.microsoft.com/office/infopath/2007/PartnerControls"/>
    <ds:schemaRef ds:uri="24f863f2-cd56-4fcb-a731-7903a5ca185d"/>
  </ds:schemaRefs>
</ds:datastoreItem>
</file>

<file path=customXml/itemProps3.xml><?xml version="1.0" encoding="utf-8"?>
<ds:datastoreItem xmlns:ds="http://schemas.openxmlformats.org/officeDocument/2006/customXml" ds:itemID="{6955D4ED-7B94-460F-A32B-0F6660F1BF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Krycí list</vt:lpstr>
      <vt:lpstr>Souhrn</vt:lpstr>
      <vt:lpstr>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Lucie Lukášová</cp:lastModifiedBy>
  <dcterms:modified xsi:type="dcterms:W3CDTF">2026-05-19T06:39:35Z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0x010100B683A3EB0569ED4191667F92DC4502EB</vt:lpwstr>
  </property>
</Properties>
</file>